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ФЦ Кривозерье\Desktop\ГЛАВА\"/>
    </mc:Choice>
  </mc:AlternateContent>
  <bookViews>
    <workbookView xWindow="0" yWindow="0" windowWidth="28155" windowHeight="1105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Источники!$A$1:$G$26</definedName>
  </definedNames>
  <calcPr calcId="152511" calcOnSave="0"/>
</workbook>
</file>

<file path=xl/calcChain.xml><?xml version="1.0" encoding="utf-8"?>
<calcChain xmlns="http://schemas.openxmlformats.org/spreadsheetml/2006/main">
  <c r="G24" i="4" l="1"/>
  <c r="G20" i="4"/>
  <c r="F19" i="4"/>
  <c r="F18" i="4" s="1"/>
  <c r="F17" i="4" s="1"/>
  <c r="G17" i="4" s="1"/>
  <c r="F23" i="4"/>
  <c r="F22" i="4" s="1"/>
  <c r="F21" i="4" s="1"/>
  <c r="G21" i="4" s="1"/>
  <c r="G23" i="4" l="1"/>
  <c r="G19" i="4"/>
  <c r="G22" i="4"/>
  <c r="G18" i="4"/>
  <c r="F16" i="4"/>
  <c r="G16" i="4" s="1"/>
  <c r="G8" i="4"/>
  <c r="F111" i="3"/>
  <c r="F110" i="3"/>
  <c r="F109" i="3"/>
  <c r="F108" i="3"/>
  <c r="F95" i="3"/>
  <c r="F94" i="3"/>
  <c r="F93" i="3"/>
  <c r="F92" i="3"/>
  <c r="F91" i="3"/>
  <c r="F82" i="3"/>
  <c r="F81" i="3"/>
  <c r="F80" i="3"/>
  <c r="F79" i="3"/>
  <c r="F70" i="3"/>
  <c r="F69" i="3"/>
  <c r="F68" i="3"/>
  <c r="F67" i="3"/>
  <c r="F66" i="3"/>
  <c r="F65" i="3"/>
  <c r="F64" i="3"/>
  <c r="F63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30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1" i="3"/>
  <c r="F71" i="2"/>
  <c r="F70" i="2"/>
  <c r="F69" i="2"/>
  <c r="F68" i="2"/>
  <c r="F67" i="2"/>
  <c r="F66" i="2"/>
  <c r="F65" i="2"/>
  <c r="F62" i="2"/>
  <c r="F61" i="2"/>
  <c r="F60" i="2"/>
  <c r="F57" i="2"/>
  <c r="F56" i="2"/>
  <c r="F55" i="2"/>
  <c r="F54" i="2"/>
  <c r="F53" i="2"/>
  <c r="F52" i="2"/>
  <c r="F51" i="2"/>
  <c r="F50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8" i="2"/>
  <c r="F27" i="2"/>
  <c r="F26" i="2"/>
  <c r="F25" i="2"/>
  <c r="F23" i="2"/>
  <c r="F22" i="2"/>
  <c r="F21" i="2"/>
  <c r="F20" i="2"/>
  <c r="F19" i="2"/>
  <c r="F17" i="2"/>
</calcChain>
</file>

<file path=xl/sharedStrings.xml><?xml version="1.0" encoding="utf-8"?>
<sst xmlns="http://schemas.openxmlformats.org/spreadsheetml/2006/main" count="446" uniqueCount="307">
  <si>
    <t>1. Доходы бюджета</t>
  </si>
  <si>
    <t xml:space="preserve"> Наименование показателя</t>
  </si>
  <si>
    <t>Код дохода по бюджетной классификации</t>
  </si>
  <si>
    <t>Исполнено</t>
  </si>
  <si>
    <t>4</t>
  </si>
  <si>
    <t>5</t>
  </si>
  <si>
    <t xml:space="preserve">Доходы бюджета - всего  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</si>
  <si>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</si>
  <si>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</si>
  <si>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</si>
  <si>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</si>
  <si>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</si>
  <si>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</si>
  <si>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</si>
  <si>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</si>
  <si>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</si>
  <si>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</si>
  <si>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</si>
  <si>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</si>
  <si>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</si>
  <si>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</si>
  <si>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</si>
  <si>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</si>
  <si>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</si>
  <si>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</si>
  <si>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</si>
  <si>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</si>
  <si>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</si>
  <si>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</si>
  <si>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</si>
  <si>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</si>
  <si>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</si>
  <si>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</si>
  <si>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</si>
  <si>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</si>
  <si>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</si>
  <si>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</si>
  <si>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</si>
  <si>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</si>
  <si>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</si>
  <si>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</si>
  <si>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</si>
  <si>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</si>
  <si>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</si>
  <si>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</si>
  <si>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</si>
  <si>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</si>
  <si>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</si>
  <si>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</si>
  <si>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</si>
  <si>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</si>
  <si>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</si>
  <si>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</si>
  <si>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</si>
  <si>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</si>
  <si>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</si>
  <si>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</si>
  <si>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</si>
  <si>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</si>
  <si>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</si>
  <si>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</si>
  <si>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91310000000000000000</t>
  </si>
  <si>
    <t>ДОХОДЫ ОТ ПРОДАЖИ МАТЕРИАЛЬНЫХ И НЕМАТЕРИАЛЬНЫХ АКТИВОВ</t>
  </si>
  <si>
    <t>91311400000000000000</t>
  </si>
  <si>
    <t>Доходы от продажи земельных участков, находящихся в государственной и муниципальной собственности</t>
  </si>
  <si>
    <t>91311406000000000430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</si>
  <si>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</si>
  <si>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91311406020000000430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</si>
  <si>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</si>
  <si>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91311406025100000430</t>
  </si>
  <si>
    <t>БЕЗВОЗМЕЗДНЫЕ ПОСТУПЛЕНИЯ</t>
  </si>
  <si>
    <t>91320000000000000000</t>
  </si>
  <si>
    <t>БЕЗВОЗМЕЗДНЫЕ ПОСТУПЛЕНИЯ ОТ ДРУГИХ БЮДЖЕТОВ БЮДЖЕТНОЙ СИСТЕМЫ РОССИЙСКОЙ ФЕДЕРАЦИИ</t>
  </si>
  <si>
    <t>91320200000000000000</t>
  </si>
  <si>
    <t>Дотации бюджетам бюджетной системы Российской Федерации</t>
  </si>
  <si>
    <t>91320210000000000150</t>
  </si>
  <si>
    <t>Дотации на выравнивание бюджетной обеспеченности</t>
  </si>
  <si>
    <t>91320215001000000150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</si>
  <si>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</si>
  <si>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91320215001100000150</t>
  </si>
  <si>
    <t>Дотации бюджетам на поддержку мер по обеспечению сбалансированности бюджетов</t>
  </si>
  <si>
    <t>91320215002000000150</t>
  </si>
  <si>
    <t>Дотации бюджетам сельских поселений на поддержку мер по обеспечению сбалансированности бюджетов</t>
  </si>
  <si>
    <t>91320215002100000150</t>
  </si>
  <si>
    <t>Субсидии бюджетам бюджетной системы Российской Федерации (межбюджетные субсидии)</t>
  </si>
  <si>
    <t>91320220000000000150</t>
  </si>
  <si>
    <t>Субсидии бюджетам на обеспечение комплексного развития сельских территорий</t>
  </si>
  <si>
    <t>91320225576000000150</t>
  </si>
  <si>
    <t>Субсидии бюджетам сельских поселений на обеспечение комплексного развития сельских территорий</t>
  </si>
  <si>
    <t>91320225576100000150</t>
  </si>
  <si>
    <t>Прочие субсидии</t>
  </si>
  <si>
    <t>91320229999000000150</t>
  </si>
  <si>
    <t>Прочие субсидии бюджетам сельских поселений</t>
  </si>
  <si>
    <t>91320229999100000150</t>
  </si>
  <si>
    <t>Субвенции бюджетам бюджетной системы Российской Федерации</t>
  </si>
  <si>
    <t>91320230000000000150</t>
  </si>
  <si>
    <t>Субвенции местным бюджетам на выполнение передаваемых полномочий субъектов Российской Федерации</t>
  </si>
  <si>
    <t>91320230024000000150</t>
  </si>
  <si>
    <t>Субвенции бюджетам сельских поселений на выполнение передаваемых полномочий субъектов Российской Федерации</t>
  </si>
  <si>
    <t>91320230024100000150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</si>
  <si>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</si>
  <si>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91320235118000000150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</si>
  <si>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</si>
  <si>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91320235118100000150</t>
  </si>
  <si>
    <t>Иные межбюджетные трансферты</t>
  </si>
  <si>
    <t>91320240000000000150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</si>
  <si>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</si>
  <si>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91320240014000000150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</si>
  <si>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</si>
  <si>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91320240014100000150</t>
  </si>
  <si>
    <t>Прочие межбюджетные трансферты, передаваемые бюджетам</t>
  </si>
  <si>
    <t>91320249999000000150</t>
  </si>
  <si>
    <t>Прочие межбюджетные трансферты, передаваемые бюджетам сельских поселений</t>
  </si>
  <si>
    <t>91320249999100000150</t>
  </si>
  <si>
    <t xml:space="preserve">                          2. Расходы бюджета</t>
  </si>
  <si>
    <t>Код расхода по бюджетной классификации</t>
  </si>
  <si>
    <t xml:space="preserve">         Исполнено</t>
  </si>
  <si>
    <t xml:space="preserve">Расходы бюджета - всего </t>
  </si>
  <si>
    <t>x</t>
  </si>
  <si>
    <t>Расходы на выплату по оплате труда Главы местной администрации</t>
  </si>
  <si>
    <t>91301046510041140000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</si>
  <si>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</si>
  <si>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91301046510041140100</t>
  </si>
  <si>
    <t>Расходы на выплаты персоналу государственных (муниципальных) органов</t>
  </si>
  <si>
    <t>91301046510041140120</t>
  </si>
  <si>
    <t>Фонд оплаты труда государственных (муниципальных) органов</t>
  </si>
  <si>
    <t>91301046510041140121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</si>
  <si>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</si>
  <si>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91301046510041140129</t>
  </si>
  <si>
    <t>Расходы на выплаты по оплате труда работников органов местного самоуправления</t>
  </si>
  <si>
    <t>91301046520041110000</t>
  </si>
  <si>
    <t>91301046520041110100</t>
  </si>
  <si>
    <t>91301046520041110120</t>
  </si>
  <si>
    <t>91301046520041110121</t>
  </si>
  <si>
    <t>91301046520041110129</t>
  </si>
  <si>
    <t>Расходы на обеспечение функций органов местного самоуправления</t>
  </si>
  <si>
    <t>91301046520041120000</t>
  </si>
  <si>
    <t>Закупка товаров, работ и услуг для обеспечения государственных (муниципальных) нужд</t>
  </si>
  <si>
    <t>91301046520041120200</t>
  </si>
  <si>
    <t>Иные закупки товаров, работ и услуг для обеспечения государственных (муниципальных) нужд</t>
  </si>
  <si>
    <t>91301046520041120240</t>
  </si>
  <si>
    <t>Прочая закупка товаров, работ и услуг</t>
  </si>
  <si>
    <t>91301046520041120244</t>
  </si>
  <si>
    <t>Иные бюджетные ассигнования</t>
  </si>
  <si>
    <t>91301046520041120800</t>
  </si>
  <si>
    <t>Уплата налогов, сборов и иных платежей</t>
  </si>
  <si>
    <t>91301046520041120850</t>
  </si>
  <si>
    <t>Уплата налога на имущество организаций и земельного налога</t>
  </si>
  <si>
    <t>91301046520041120851</t>
  </si>
  <si>
    <t>Уплата прочих налогов, сборов</t>
  </si>
  <si>
    <t>91301046520041120852</t>
  </si>
  <si>
    <t>Уплата иных платежей</t>
  </si>
  <si>
    <t>91301046520041120853</t>
  </si>
  <si>
    <t>Иные межбюджетные трансферты на осуществление полномочий по составлению и рассмотрению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</t>
  </si>
  <si>
    <t>91301046520044501000</t>
  </si>
  <si>
    <t>Межбюджетные трансферты</t>
  </si>
  <si>
    <t>91301046520044501500</t>
  </si>
  <si>
    <t>91301046520044501540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</si>
  <si>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</si>
  <si>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91301048910077150000</t>
  </si>
  <si>
    <t>91301048910077150200</t>
  </si>
  <si>
    <t>91301048910077150240</t>
  </si>
  <si>
    <t>91301048910077150244</t>
  </si>
  <si>
    <t>Резервный фонд администрации</t>
  </si>
  <si>
    <t>91301118910041180000</t>
  </si>
  <si>
    <t>91301118910041180800</t>
  </si>
  <si>
    <t>Резервные средства</t>
  </si>
  <si>
    <t>91301118910041180870</t>
  </si>
  <si>
    <t>Мероприятия, связанные с муниципальным управлением</t>
  </si>
  <si>
    <t>91301138910041210000</t>
  </si>
  <si>
    <t>91301138910041210200</t>
  </si>
  <si>
    <t>91301138910041210240</t>
  </si>
  <si>
    <t>91301138910041210244</t>
  </si>
  <si>
    <t>Оценка недвижимости, признание прав и регулирование отношений по муниципальной собственности</t>
  </si>
  <si>
    <t>91301138910042200000</t>
  </si>
  <si>
    <t>91301138910042200200</t>
  </si>
  <si>
    <t>91301138910042200240</t>
  </si>
  <si>
    <t>91301138910042200244</t>
  </si>
  <si>
    <t>Осуществление первичного воинского учета на территориях, где отсутствуют военные комиссариаты.</t>
  </si>
  <si>
    <t>91302038910051180000</t>
  </si>
  <si>
    <t>91302038910051180100</t>
  </si>
  <si>
    <t>91302038910051180120</t>
  </si>
  <si>
    <t>91302038910051180121</t>
  </si>
  <si>
    <t>91302038910051180129</t>
  </si>
  <si>
    <t>91303108910041180000</t>
  </si>
  <si>
    <t>91303108910041180200</t>
  </si>
  <si>
    <t>91303108910041180240</t>
  </si>
  <si>
    <t>91303108910041180244</t>
  </si>
  <si>
    <t>Мероприятия по обеспечению пожарной безопасности</t>
  </si>
  <si>
    <t>91303108910042120000</t>
  </si>
  <si>
    <t>91303108910042120200</t>
  </si>
  <si>
    <t>91303108910042120240</t>
  </si>
  <si>
    <t>91303108910042120244</t>
  </si>
  <si>
    <t>Выполнение работ на гидротехнических сооружениях по пропуску весеннего паводка</t>
  </si>
  <si>
    <t>91303108910080190000</t>
  </si>
  <si>
    <t>91303108910080190200</t>
  </si>
  <si>
    <t>91303108910080190240</t>
  </si>
  <si>
    <t>91303108910080190244</t>
  </si>
  <si>
    <t>91304091300144102000</t>
  </si>
  <si>
    <t>91304091300144102200</t>
  </si>
  <si>
    <t>91304091300144102240</t>
  </si>
  <si>
    <t>91304091300144102244</t>
  </si>
  <si>
    <t>913041235201L5110000</t>
  </si>
  <si>
    <t>913041235201L5110200</t>
  </si>
  <si>
    <t>913041235201L5110240</t>
  </si>
  <si>
    <t>913041235201L5110244</t>
  </si>
  <si>
    <t>91304128910044107000</t>
  </si>
  <si>
    <t>91304128910044107200</t>
  </si>
  <si>
    <t>91304128910044107240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</si>
  <si>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</si>
  <si>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91304128910044107245</t>
  </si>
  <si>
    <t>Оформление прав собственности на бесхозяйные объекты инженерной инфраструктуры</t>
  </si>
  <si>
    <t>913050212101S6140000</t>
  </si>
  <si>
    <t>913050212101S6140200</t>
  </si>
  <si>
    <t>913050212101S6140240</t>
  </si>
  <si>
    <t>913050212101S6140244</t>
  </si>
  <si>
    <t>91305028910044101000</t>
  </si>
  <si>
    <t>91305028910044101200</t>
  </si>
  <si>
    <t>91305028910044101240</t>
  </si>
  <si>
    <t>91305028910044101244</t>
  </si>
  <si>
    <t>Муниципальная программа "Комплексное развитие сельских территорий"</t>
  </si>
  <si>
    <t>913050322101L5764000</t>
  </si>
  <si>
    <t>913050322101L5764200</t>
  </si>
  <si>
    <t>913050322101L5764240</t>
  </si>
  <si>
    <t>913050322101L5764244</t>
  </si>
  <si>
    <t>Уличное освещение</t>
  </si>
  <si>
    <t>91305038910043010000</t>
  </si>
  <si>
    <t>91305038910043010200</t>
  </si>
  <si>
    <t>91305038910043010240</t>
  </si>
  <si>
    <t>91305038910043010244</t>
  </si>
  <si>
    <t>Закупка энергетических ресурсов</t>
  </si>
  <si>
    <t>91305038910043010247</t>
  </si>
  <si>
    <t>Работы, услуги по содержанию имущества.</t>
  </si>
  <si>
    <t>91305038910043040000</t>
  </si>
  <si>
    <t>91305038910043040200</t>
  </si>
  <si>
    <t>91305038910043040240</t>
  </si>
  <si>
    <t>91305038910043040244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</si>
  <si>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</t>
  </si>
  <si>
    <t>91305038910044104000</t>
  </si>
  <si>
    <t>91305038910044104200</t>
  </si>
  <si>
    <t>91305038910044104240</t>
  </si>
  <si>
    <t>91305038910044104244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</si>
  <si>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</si>
  <si>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91305038910044106000</t>
  </si>
  <si>
    <t>91305038910044106200</t>
  </si>
  <si>
    <t>91305038910044106240</t>
  </si>
  <si>
    <t>91305038910044106244</t>
  </si>
  <si>
    <t>Доплаты к пенсиям муниципальных служащих Республики Мордовия</t>
  </si>
  <si>
    <t>91310018910003010000</t>
  </si>
  <si>
    <t>Социальное обеспечение и иные выплаты населению</t>
  </si>
  <si>
    <t>91310018910003010300</t>
  </si>
  <si>
    <t>Публичные нормативные социальные выплаты гражданам</t>
  </si>
  <si>
    <t>91310018910003010310</t>
  </si>
  <si>
    <t>Иные пенсии, социальные доплаты к пенсиям</t>
  </si>
  <si>
    <t>91310018910003010312</t>
  </si>
  <si>
    <t>Проценты за кредиты</t>
  </si>
  <si>
    <t>91313018910041240000</t>
  </si>
  <si>
    <t>Обслуживание государственного (муниципального) долга</t>
  </si>
  <si>
    <t>91313018910041240700</t>
  </si>
  <si>
    <t>Обслуживание муниципального долга</t>
  </si>
  <si>
    <t>91313018910041240730</t>
  </si>
  <si>
    <t>Результат исполнения бюджета                 (дефицит / профицит)</t>
  </si>
  <si>
    <t>3. Источники финансирования дефицита бюджета</t>
  </si>
  <si>
    <t>Наименование показателя</t>
  </si>
  <si>
    <t>Код источника финансирования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</si>
  <si>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</si>
  <si>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</si>
  <si>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</si>
  <si>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</si>
  <si>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91301030000000000000</t>
  </si>
  <si>
    <t>Бюджетные кредиты из других бюджетов бюджетной системы Российской Федерации в валюте Российской Федерации</t>
  </si>
  <si>
    <t>91301030100000000000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</si>
  <si>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</si>
  <si>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91301030100000000800</t>
  </si>
  <si>
    <t xml:space="preserve"> Погашение бюджетами поселений кредитов  от других бюджетов бюджетной системы Российской Федерации в валюте Российской Федерации</t>
  </si>
  <si>
    <t>91301030100102602810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</si>
  <si>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</si>
  <si>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</si>
  <si>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</si>
  <si>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91301050200000000500</t>
  </si>
  <si>
    <t xml:space="preserve">  Увеличение прочих остатков денежных средств бюджетов</t>
  </si>
  <si>
    <t>91301050201000000510</t>
  </si>
  <si>
    <t xml:space="preserve">  Увеличение прочих остатков денежных средств бюджетов сельских поселений</t>
  </si>
  <si>
    <t>91301050201100000510</t>
  </si>
  <si>
    <t>уменьшение остатков средств, всего</t>
  </si>
  <si>
    <t xml:space="preserve">  Уменьшение прочих остатков средств бюджетов</t>
  </si>
  <si>
    <t>91301050200000000600</t>
  </si>
  <si>
    <t xml:space="preserve">  Уменьшение прочих остатков денежных средств бюджетов</t>
  </si>
  <si>
    <t>91301050201000000610</t>
  </si>
  <si>
    <t xml:space="preserve">  Уменьшение прочих остатков денежных средств бюджетов сельских поселений</t>
  </si>
  <si>
    <t>91301050201100000610</t>
  </si>
  <si>
    <t/>
  </si>
  <si>
    <t>Утверждено</t>
  </si>
  <si>
    <t>Процент исполнения</t>
  </si>
  <si>
    <t>3</t>
  </si>
  <si>
    <t>Приложение</t>
  </si>
  <si>
    <t>к постановлению Администрации</t>
  </si>
  <si>
    <t xml:space="preserve">Лямбирского муниципального района </t>
  </si>
  <si>
    <t>Республики Мордовия</t>
  </si>
  <si>
    <t xml:space="preserve">                                                            (в рублях)     </t>
  </si>
  <si>
    <t>Отчет об исполнении бюджета  Кривозерьевского сельского поселения Лямбирского                                                                          муниципального района Республики Мордовия за 1 квартал 2023 года</t>
  </si>
  <si>
    <t>Кривозерьевского сельского поселения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</si>
  <si>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</si>
  <si>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функционирование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</si>
  <si>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организации выполнения комплексных кадастровых работ и утверждению карты-плана территории</t>
  </si>
  <si>
    <t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</si>
  <si>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от "20"апреля 2023 г.№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</si>
</sst>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Calibri"/>
      <family val="2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  <xf numFmtId="0" fontId="23" fillId="0" borderId="1"/>
    <xf numFmtId="0" fontId="23" fillId="0" borderId="1"/>
  </cellStyleXfs>
  <cellXfs count="142">
    <xf numFmtId="0" fontId="0" fillId="0" borderId="0" xfId="0"/>
    <xf numFmtId="0" fontId="0" fillId="0" borderId="0" xfId="0" applyProtection="1">
      <protection locked="0"/>
    </xf>
    <xf numFmtId="0" fontId="3" fillId="0" borderId="1" xfId="3" applyNumberFormat="1" applyProtection="1"/>
    <xf numFmtId="0" fontId="4" fillId="0" borderId="1" xfId="4" applyNumberFormat="1" applyProtection="1"/>
    <xf numFmtId="0" fontId="15" fillId="0" borderId="1" xfId="138" applyNumberFormat="1" applyProtection="1"/>
    <xf numFmtId="0" fontId="16" fillId="0" borderId="1" xfId="142" applyNumberFormat="1" applyProtection="1"/>
    <xf numFmtId="0" fontId="15" fillId="0" borderId="1" xfId="147" applyNumberFormat="1" applyProtection="1">
      <alignment horizontal="left"/>
    </xf>
    <xf numFmtId="49" fontId="15" fillId="0" borderId="1" xfId="148" applyNumberFormat="1" applyProtection="1"/>
    <xf numFmtId="0" fontId="18" fillId="0" borderId="1" xfId="155" applyNumberFormat="1" applyProtection="1">
      <alignment horizontal="center"/>
    </xf>
    <xf numFmtId="0" fontId="14" fillId="0" borderId="1" xfId="156" applyNumberFormat="1" applyProtection="1"/>
    <xf numFmtId="49" fontId="15" fillId="0" borderId="1" xfId="150">
      <alignment horizontal="center"/>
    </xf>
    <xf numFmtId="0" fontId="23" fillId="0" borderId="1" xfId="40" applyNumberFormat="1" applyFont="1" applyFill="1" applyBorder="1" applyAlignment="1" applyProtection="1">
      <alignment horizontal="right" wrapText="1"/>
    </xf>
    <xf numFmtId="49" fontId="22" fillId="0" borderId="41" xfId="30" applyNumberFormat="1" applyFont="1" applyBorder="1" applyProtection="1">
      <alignment horizontal="center" vertical="center"/>
    </xf>
    <xf numFmtId="0" fontId="27" fillId="0" borderId="0" xfId="0" applyFont="1" applyProtection="1">
      <protection locked="0"/>
    </xf>
    <xf numFmtId="0" fontId="22" fillId="0" borderId="41" xfId="29" applyNumberFormat="1" applyFont="1" applyBorder="1" applyProtection="1">
      <alignment horizontal="center" vertical="center"/>
    </xf>
    <xf numFmtId="49" fontId="22" fillId="0" borderId="41" xfId="33" applyNumberFormat="1" applyFont="1" applyBorder="1" applyProtection="1">
      <alignment horizontal="center" vertical="center"/>
    </xf>
    <xf numFmtId="4" fontId="22" fillId="0" borderId="41" xfId="34" applyNumberFormat="1" applyFont="1" applyBorder="1" applyProtection="1">
      <alignment horizontal="right" vertical="center" shrinkToFit="1"/>
    </xf>
    <xf numFmtId="49" fontId="22" fillId="0" borderId="41" xfId="38" applyNumberFormat="1" applyFont="1" applyBorder="1" applyProtection="1">
      <alignment horizontal="center" wrapText="1"/>
    </xf>
    <xf numFmtId="49" fontId="22" fillId="0" borderId="41" xfId="39" applyNumberFormat="1" applyFont="1" applyBorder="1" applyProtection="1">
      <alignment horizontal="center" vertical="center"/>
    </xf>
    <xf numFmtId="165" fontId="22" fillId="0" borderId="41" xfId="40" applyNumberFormat="1" applyFont="1" applyBorder="1" applyProtection="1">
      <alignment horizontal="right" vertical="center" shrinkToFit="1"/>
    </xf>
    <xf numFmtId="49" fontId="22" fillId="0" borderId="41" xfId="44" applyNumberFormat="1" applyFont="1" applyBorder="1" applyProtection="1">
      <alignment horizontal="center"/>
    </xf>
    <xf numFmtId="4" fontId="22" fillId="0" borderId="41" xfId="45" applyNumberFormat="1" applyFont="1" applyBorder="1" applyProtection="1">
      <alignment horizontal="right" shrinkToFit="1"/>
    </xf>
    <xf numFmtId="0" fontId="22" fillId="0" borderId="48" xfId="28" applyNumberFormat="1" applyFont="1" applyBorder="1" applyProtection="1">
      <alignment horizontal="center" vertical="center"/>
    </xf>
    <xf numFmtId="49" fontId="22" fillId="0" borderId="45" xfId="30" applyNumberFormat="1" applyFont="1" applyBorder="1" applyProtection="1">
      <alignment horizontal="center" vertical="center"/>
    </xf>
    <xf numFmtId="49" fontId="22" fillId="0" borderId="50" xfId="44" applyNumberFormat="1" applyFont="1" applyBorder="1" applyProtection="1">
      <alignment horizontal="center"/>
    </xf>
    <xf numFmtId="4" fontId="22" fillId="0" borderId="50" xfId="45" applyNumberFormat="1" applyFont="1" applyBorder="1" applyProtection="1">
      <alignment horizontal="right" shrinkToFit="1"/>
    </xf>
    <xf numFmtId="0" fontId="13" fillId="0" borderId="1" xfId="49" applyNumberFormat="1" applyBorder="1" applyProtection="1"/>
    <xf numFmtId="0" fontId="3" fillId="0" borderId="1" xfId="79" applyNumberFormat="1" applyBorder="1" applyProtection="1"/>
    <xf numFmtId="0" fontId="3" fillId="0" borderId="1" xfId="80" applyNumberFormat="1" applyBorder="1" applyProtection="1"/>
    <xf numFmtId="0" fontId="14" fillId="0" borderId="41" xfId="54" applyNumberFormat="1" applyFont="1" applyBorder="1" applyProtection="1">
      <alignment horizontal="center" vertical="center"/>
    </xf>
    <xf numFmtId="49" fontId="14" fillId="0" borderId="41" xfId="55" applyNumberFormat="1" applyFont="1" applyBorder="1" applyProtection="1">
      <alignment horizontal="center" vertical="center"/>
    </xf>
    <xf numFmtId="49" fontId="14" fillId="0" borderId="45" xfId="55" applyNumberFormat="1" applyFont="1" applyBorder="1" applyProtection="1">
      <alignment horizontal="center" vertical="center"/>
    </xf>
    <xf numFmtId="49" fontId="14" fillId="0" borderId="41" xfId="63" applyNumberFormat="1" applyFont="1" applyBorder="1" applyProtection="1">
      <alignment horizontal="center" vertical="center"/>
    </xf>
    <xf numFmtId="165" fontId="14" fillId="0" borderId="41" xfId="64" applyNumberFormat="1" applyFont="1" applyBorder="1" applyProtection="1">
      <alignment horizontal="right" vertical="center" shrinkToFit="1"/>
    </xf>
    <xf numFmtId="0" fontId="14" fillId="0" borderId="48" xfId="53" applyNumberFormat="1" applyFont="1" applyBorder="1" applyAlignment="1" applyProtection="1">
      <alignment horizontal="center"/>
    </xf>
    <xf numFmtId="0" fontId="28" fillId="3" borderId="52" xfId="168" applyFont="1" applyFill="1" applyBorder="1" applyAlignment="1">
      <alignment vertical="top" wrapText="1"/>
    </xf>
    <xf numFmtId="0" fontId="28" fillId="3" borderId="52" xfId="169" applyFont="1" applyFill="1" applyBorder="1" applyAlignment="1">
      <alignment vertical="top" wrapText="1"/>
    </xf>
    <xf numFmtId="0" fontId="14" fillId="0" borderId="1" xfId="82" applyNumberFormat="1" applyBorder="1" applyProtection="1">
      <alignment horizontal="left" wrapText="1"/>
    </xf>
    <xf numFmtId="0" fontId="14" fillId="0" borderId="1" xfId="84" applyNumberFormat="1" applyBorder="1" applyProtection="1">
      <alignment horizontal="left"/>
    </xf>
    <xf numFmtId="49" fontId="14" fillId="0" borderId="1" xfId="85" applyNumberFormat="1" applyBorder="1" applyProtection="1"/>
    <xf numFmtId="0" fontId="14" fillId="0" borderId="1" xfId="86" applyNumberFormat="1" applyBorder="1" applyProtection="1"/>
    <xf numFmtId="0" fontId="14" fillId="0" borderId="41" xfId="92" applyNumberFormat="1" applyFont="1" applyBorder="1" applyProtection="1">
      <alignment horizontal="center"/>
    </xf>
    <xf numFmtId="0" fontId="14" fillId="0" borderId="45" xfId="92" applyNumberFormat="1" applyFont="1" applyBorder="1" applyProtection="1">
      <alignment horizontal="center"/>
    </xf>
    <xf numFmtId="49" fontId="14" fillId="0" borderId="41" xfId="95" applyNumberFormat="1" applyFont="1" applyBorder="1" applyProtection="1">
      <alignment horizontal="center" vertical="center"/>
    </xf>
    <xf numFmtId="4" fontId="14" fillId="0" borderId="41" xfId="96" applyNumberFormat="1" applyFont="1" applyBorder="1" applyProtection="1">
      <alignment horizontal="right" vertical="center" shrinkToFit="1"/>
    </xf>
    <xf numFmtId="4" fontId="14" fillId="0" borderId="45" xfId="96" applyNumberFormat="1" applyFont="1" applyBorder="1" applyProtection="1">
      <alignment horizontal="right" vertical="center" shrinkToFit="1"/>
    </xf>
    <xf numFmtId="49" fontId="14" fillId="0" borderId="41" xfId="102" applyNumberFormat="1" applyFont="1" applyBorder="1" applyProtection="1">
      <alignment horizontal="center" vertical="center"/>
    </xf>
    <xf numFmtId="165" fontId="14" fillId="0" borderId="41" xfId="103" applyNumberFormat="1" applyFont="1" applyBorder="1" applyProtection="1">
      <alignment horizontal="right" vertical="center" shrinkToFit="1"/>
    </xf>
    <xf numFmtId="4" fontId="14" fillId="0" borderId="41" xfId="106" applyNumberFormat="1" applyFont="1" applyBorder="1" applyProtection="1">
      <alignment horizontal="right" vertical="center" shrinkToFit="1"/>
    </xf>
    <xf numFmtId="165" fontId="14" fillId="0" borderId="41" xfId="109" applyNumberFormat="1" applyFont="1" applyBorder="1" applyProtection="1">
      <alignment horizontal="center" vertical="center" shrinkToFit="1"/>
    </xf>
    <xf numFmtId="49" fontId="14" fillId="0" borderId="50" xfId="63" applyNumberFormat="1" applyFont="1" applyBorder="1" applyProtection="1">
      <alignment horizontal="center" vertical="center"/>
    </xf>
    <xf numFmtId="4" fontId="14" fillId="0" borderId="50" xfId="106" applyNumberFormat="1" applyFont="1" applyBorder="1" applyProtection="1">
      <alignment horizontal="right" vertical="center" shrinkToFit="1"/>
    </xf>
    <xf numFmtId="165" fontId="14" fillId="0" borderId="50" xfId="109" applyNumberFormat="1" applyFont="1" applyBorder="1" applyProtection="1">
      <alignment horizontal="center" vertical="center" shrinkToFit="1"/>
    </xf>
    <xf numFmtId="0" fontId="22" fillId="0" borderId="48" xfId="31" applyNumberFormat="1" applyFont="1" applyBorder="1" applyAlignment="1" applyProtection="1">
      <alignment horizontal="left" vertical="top" wrapText="1"/>
    </xf>
    <xf numFmtId="0" fontId="22" fillId="0" borderId="48" xfId="36" applyNumberFormat="1" applyFont="1" applyBorder="1" applyAlignment="1" applyProtection="1">
      <alignment horizontal="left" vertical="top" wrapText="1"/>
    </xf>
    <xf numFmtId="0" fontId="22" fillId="0" borderId="48" xfId="42" applyNumberFormat="1" applyFont="1" applyBorder="1" applyAlignment="1" applyProtection="1">
      <alignment horizontal="left" vertical="top" wrapText="1"/>
    </xf>
    <xf numFmtId="0" fontId="22" fillId="0" borderId="49" xfId="42" applyNumberFormat="1" applyFont="1" applyBorder="1" applyAlignment="1" applyProtection="1">
      <alignment horizontal="left" vertical="top" wrapText="1"/>
    </xf>
    <xf numFmtId="4" fontId="22" fillId="0" borderId="45" xfId="34" applyNumberFormat="1" applyFont="1" applyBorder="1" applyAlignment="1" applyProtection="1">
      <alignment horizontal="right" shrinkToFit="1"/>
    </xf>
    <xf numFmtId="49" fontId="22" fillId="0" borderId="45" xfId="38" applyNumberFormat="1" applyFont="1" applyBorder="1" applyAlignment="1" applyProtection="1">
      <alignment horizontal="center" wrapText="1"/>
    </xf>
    <xf numFmtId="4" fontId="22" fillId="0" borderId="51" xfId="34" applyNumberFormat="1" applyFont="1" applyBorder="1" applyAlignment="1" applyProtection="1">
      <alignment horizontal="right" shrinkToFit="1"/>
    </xf>
    <xf numFmtId="0" fontId="22" fillId="0" borderId="48" xfId="56" applyNumberFormat="1" applyFont="1" applyBorder="1" applyAlignment="1" applyProtection="1">
      <alignment vertical="top" wrapText="1"/>
    </xf>
    <xf numFmtId="49" fontId="22" fillId="0" borderId="41" xfId="58" applyNumberFormat="1" applyFont="1" applyBorder="1" applyProtection="1">
      <alignment horizontal="center" vertical="center"/>
    </xf>
    <xf numFmtId="4" fontId="22" fillId="0" borderId="41" xfId="59" applyNumberFormat="1" applyFont="1" applyBorder="1" applyProtection="1">
      <alignment horizontal="right" shrinkToFit="1"/>
    </xf>
    <xf numFmtId="4" fontId="22" fillId="0" borderId="45" xfId="59" applyNumberFormat="1" applyFont="1" applyBorder="1" applyProtection="1">
      <alignment horizontal="right" shrinkToFit="1"/>
    </xf>
    <xf numFmtId="0" fontId="22" fillId="0" borderId="48" xfId="61" applyNumberFormat="1" applyFont="1" applyBorder="1" applyAlignment="1" applyProtection="1">
      <alignment vertical="top" wrapText="1"/>
    </xf>
    <xf numFmtId="49" fontId="22" fillId="0" borderId="41" xfId="63" applyNumberFormat="1" applyFont="1" applyBorder="1" applyProtection="1">
      <alignment horizontal="center" vertical="center"/>
    </xf>
    <xf numFmtId="165" fontId="22" fillId="0" borderId="41" xfId="64" applyNumberFormat="1" applyFont="1" applyBorder="1" applyProtection="1">
      <alignment horizontal="right" vertical="center" shrinkToFit="1"/>
    </xf>
    <xf numFmtId="165" fontId="22" fillId="0" borderId="45" xfId="64" applyNumberFormat="1" applyFont="1" applyBorder="1" applyProtection="1">
      <alignment horizontal="right" vertical="center" shrinkToFit="1"/>
    </xf>
    <xf numFmtId="0" fontId="22" fillId="0" borderId="48" xfId="66" applyNumberFormat="1" applyFont="1" applyBorder="1" applyAlignment="1" applyProtection="1">
      <alignment vertical="top" wrapText="1"/>
    </xf>
    <xf numFmtId="49" fontId="22" fillId="0" borderId="41" xfId="68" applyNumberFormat="1" applyFont="1" applyBorder="1" applyProtection="1">
      <alignment horizontal="center"/>
    </xf>
    <xf numFmtId="4" fontId="22" fillId="0" borderId="41" xfId="69" applyNumberFormat="1" applyFont="1" applyBorder="1" applyProtection="1">
      <alignment horizontal="right" shrinkToFit="1"/>
    </xf>
    <xf numFmtId="0" fontId="22" fillId="3" borderId="48" xfId="66" applyNumberFormat="1" applyFont="1" applyFill="1" applyBorder="1" applyAlignment="1" applyProtection="1">
      <alignment vertical="top" wrapText="1"/>
    </xf>
    <xf numFmtId="0" fontId="22" fillId="0" borderId="48" xfId="71" applyNumberFormat="1" applyFont="1" applyBorder="1" applyAlignment="1" applyProtection="1">
      <alignment vertical="top"/>
    </xf>
    <xf numFmtId="0" fontId="22" fillId="0" borderId="41" xfId="72" applyNumberFormat="1" applyFont="1" applyBorder="1" applyProtection="1"/>
    <xf numFmtId="0" fontId="22" fillId="0" borderId="49" xfId="73" applyNumberFormat="1" applyFont="1" applyBorder="1" applyAlignment="1" applyProtection="1">
      <alignment vertical="top" wrapText="1"/>
    </xf>
    <xf numFmtId="49" fontId="22" fillId="0" borderId="50" xfId="75" applyNumberFormat="1" applyFont="1" applyBorder="1" applyProtection="1">
      <alignment horizontal="center"/>
    </xf>
    <xf numFmtId="2" fontId="22" fillId="0" borderId="50" xfId="76" applyNumberFormat="1" applyFont="1" applyBorder="1" applyProtection="1">
      <alignment horizontal="center" shrinkToFit="1"/>
    </xf>
    <xf numFmtId="4" fontId="22" fillId="0" borderId="50" xfId="77" applyNumberFormat="1" applyFont="1" applyBorder="1" applyProtection="1">
      <alignment horizontal="right" shrinkToFit="1"/>
    </xf>
    <xf numFmtId="4" fontId="22" fillId="0" borderId="51" xfId="59" applyNumberFormat="1" applyFont="1" applyBorder="1" applyProtection="1">
      <alignment horizontal="right" shrinkToFit="1"/>
    </xf>
    <xf numFmtId="4" fontId="14" fillId="0" borderId="51" xfId="96" applyNumberFormat="1" applyFont="1" applyBorder="1" applyProtection="1">
      <alignment horizontal="right" vertical="center" shrinkToFit="1"/>
    </xf>
    <xf numFmtId="49" fontId="22" fillId="0" borderId="47" xfId="27" applyNumberFormat="1" applyFont="1" applyBorder="1" applyAlignment="1" applyProtection="1">
      <alignment horizontal="center" vertical="top" wrapText="1"/>
    </xf>
    <xf numFmtId="49" fontId="22" fillId="0" borderId="41" xfId="27" applyNumberFormat="1" applyFont="1" applyBorder="1" applyAlignment="1" applyProtection="1">
      <alignment horizontal="center" vertical="top" wrapText="1"/>
    </xf>
    <xf numFmtId="49" fontId="22" fillId="0" borderId="44" xfId="27" applyNumberFormat="1" applyFont="1" applyBorder="1" applyAlignment="1" applyProtection="1">
      <alignment horizontal="center" vertical="top" wrapText="1"/>
    </xf>
    <xf numFmtId="49" fontId="22" fillId="0" borderId="45" xfId="27" applyNumberFormat="1" applyFont="1" applyBorder="1" applyAlignment="1" applyProtection="1">
      <alignment horizontal="center" vertical="top" wrapText="1"/>
    </xf>
    <xf numFmtId="0" fontId="23" fillId="0" borderId="1" xfId="4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 wrapText="1"/>
    </xf>
    <xf numFmtId="0" fontId="24" fillId="0" borderId="1" xfId="1" applyNumberFormat="1" applyFont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25" fillId="0" borderId="1" xfId="35" applyNumberFormat="1" applyFont="1" applyBorder="1" applyAlignment="1" applyProtection="1">
      <alignment horizontal="center"/>
    </xf>
    <xf numFmtId="4" fontId="25" fillId="0" borderId="1" xfId="35" applyFont="1" applyBorder="1" applyAlignment="1" applyProtection="1">
      <alignment horizontal="center"/>
      <protection locked="0"/>
    </xf>
    <xf numFmtId="0" fontId="26" fillId="0" borderId="1" xfId="25" applyNumberFormat="1" applyFont="1" applyBorder="1" applyAlignment="1" applyProtection="1">
      <alignment horizontal="right"/>
    </xf>
    <xf numFmtId="0" fontId="22" fillId="0" borderId="1" xfId="25" applyFont="1" applyBorder="1" applyAlignment="1">
      <alignment horizontal="right"/>
    </xf>
    <xf numFmtId="0" fontId="22" fillId="0" borderId="46" xfId="26" applyNumberFormat="1" applyFont="1" applyBorder="1" applyProtection="1">
      <alignment horizontal="center" vertical="top" wrapText="1"/>
    </xf>
    <xf numFmtId="0" fontId="22" fillId="0" borderId="48" xfId="26" applyNumberFormat="1" applyFont="1" applyBorder="1" applyProtection="1">
      <alignment horizontal="center" vertical="top" wrapText="1"/>
    </xf>
    <xf numFmtId="0" fontId="22" fillId="0" borderId="47" xfId="26" applyNumberFormat="1" applyFont="1" applyBorder="1" applyProtection="1">
      <alignment horizontal="center" vertical="top" wrapText="1"/>
    </xf>
    <xf numFmtId="0" fontId="22" fillId="0" borderId="41" xfId="26" applyNumberFormat="1" applyFont="1" applyBorder="1" applyProtection="1">
      <alignment horizontal="center" vertical="top" wrapText="1"/>
    </xf>
    <xf numFmtId="49" fontId="22" fillId="0" borderId="47" xfId="27" applyNumberFormat="1" applyFont="1" applyBorder="1" applyProtection="1">
      <alignment horizontal="center" vertical="top" wrapText="1"/>
    </xf>
    <xf numFmtId="49" fontId="22" fillId="0" borderId="41" xfId="27" applyNumberFormat="1" applyFont="1" applyBorder="1" applyProtection="1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4" fillId="0" borderId="46" xfId="50" applyNumberFormat="1" applyFont="1" applyBorder="1" applyAlignment="1" applyProtection="1">
      <alignment vertical="top" wrapText="1"/>
    </xf>
    <xf numFmtId="0" fontId="14" fillId="0" borderId="48" xfId="50" applyFont="1" applyBorder="1" applyAlignment="1">
      <alignment vertical="top" wrapText="1"/>
    </xf>
    <xf numFmtId="0" fontId="22" fillId="0" borderId="41" xfId="26" applyFont="1" applyBorder="1">
      <alignment horizontal="center" vertical="top" wrapText="1"/>
    </xf>
    <xf numFmtId="49" fontId="14" fillId="0" borderId="47" xfId="52" applyNumberFormat="1" applyFont="1" applyBorder="1" applyProtection="1">
      <alignment horizontal="center" vertical="top" wrapText="1"/>
    </xf>
    <xf numFmtId="49" fontId="14" fillId="0" borderId="41" xfId="52" applyFont="1" applyBorder="1">
      <alignment horizontal="center" vertical="top" wrapText="1"/>
    </xf>
    <xf numFmtId="49" fontId="14" fillId="0" borderId="47" xfId="52" applyNumberFormat="1" applyFont="1" applyBorder="1" applyAlignment="1" applyProtection="1">
      <alignment horizontal="center" vertical="top" wrapText="1"/>
    </xf>
    <xf numFmtId="49" fontId="14" fillId="0" borderId="41" xfId="52" applyNumberFormat="1" applyFont="1" applyBorder="1" applyAlignment="1" applyProtection="1">
      <alignment horizontal="center" vertical="top" wrapText="1"/>
    </xf>
    <xf numFmtId="49" fontId="14" fillId="0" borderId="44" xfId="52" applyFont="1" applyBorder="1" applyAlignment="1">
      <alignment horizontal="center" vertical="top" wrapText="1"/>
    </xf>
    <xf numFmtId="49" fontId="14" fillId="0" borderId="45" xfId="52" applyFont="1" applyBorder="1" applyAlignment="1">
      <alignment horizontal="center" vertical="top" wrapText="1"/>
    </xf>
    <xf numFmtId="0" fontId="14" fillId="0" borderId="49" xfId="112" applyNumberFormat="1" applyFont="1" applyBorder="1" applyAlignment="1" applyProtection="1">
      <alignment vertical="top" wrapText="1"/>
    </xf>
    <xf numFmtId="0" fontId="14" fillId="0" borderId="50" xfId="112" applyFont="1" applyBorder="1" applyAlignment="1">
      <alignment vertical="top" wrapText="1"/>
    </xf>
    <xf numFmtId="0" fontId="14" fillId="0" borderId="48" xfId="112" applyNumberFormat="1" applyFont="1" applyBorder="1" applyAlignment="1" applyProtection="1">
      <alignment vertical="top" wrapText="1"/>
    </xf>
    <xf numFmtId="0" fontId="14" fillId="0" borderId="41" xfId="112" applyFont="1" applyBorder="1" applyAlignment="1">
      <alignment vertical="top" wrapText="1"/>
    </xf>
    <xf numFmtId="0" fontId="22" fillId="0" borderId="48" xfId="110" applyNumberFormat="1" applyFont="1" applyBorder="1" applyAlignment="1" applyProtection="1">
      <alignment vertical="top" wrapText="1"/>
    </xf>
    <xf numFmtId="0" fontId="22" fillId="0" borderId="41" xfId="110" applyFont="1" applyBorder="1" applyAlignment="1">
      <alignment vertical="top" wrapText="1"/>
    </xf>
    <xf numFmtId="0" fontId="14" fillId="0" borderId="48" xfId="98" applyNumberFormat="1" applyFont="1" applyBorder="1" applyAlignment="1" applyProtection="1">
      <alignment vertical="top" wrapText="1"/>
    </xf>
    <xf numFmtId="0" fontId="14" fillId="0" borderId="41" xfId="98" applyFont="1" applyBorder="1" applyAlignment="1">
      <alignment vertical="top" wrapText="1"/>
    </xf>
    <xf numFmtId="0" fontId="14" fillId="0" borderId="48" xfId="108" applyNumberFormat="1" applyFont="1" applyBorder="1" applyAlignment="1" applyProtection="1">
      <alignment vertical="top" wrapText="1"/>
    </xf>
    <xf numFmtId="0" fontId="14" fillId="0" borderId="41" xfId="108" applyFont="1" applyBorder="1" applyAlignment="1">
      <alignment vertical="top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46" xfId="87" applyNumberFormat="1" applyFont="1" applyBorder="1" applyProtection="1">
      <alignment horizontal="center" vertical="top" wrapText="1"/>
    </xf>
    <xf numFmtId="0" fontId="14" fillId="0" borderId="47" xfId="87" applyFont="1" applyBorder="1">
      <alignment horizontal="center" vertical="top" wrapText="1"/>
    </xf>
    <xf numFmtId="0" fontId="14" fillId="0" borderId="48" xfId="87" applyFont="1" applyBorder="1">
      <alignment horizontal="center" vertical="top" wrapText="1"/>
    </xf>
    <xf numFmtId="0" fontId="14" fillId="0" borderId="41" xfId="87" applyFont="1" applyBorder="1">
      <alignment horizontal="center" vertical="top" wrapText="1"/>
    </xf>
    <xf numFmtId="0" fontId="14" fillId="0" borderId="47" xfId="89" applyNumberFormat="1" applyFont="1" applyBorder="1" applyProtection="1">
      <alignment horizontal="center" vertical="top" wrapText="1"/>
    </xf>
    <xf numFmtId="0" fontId="14" fillId="0" borderId="41" xfId="89" applyFont="1" applyBorder="1">
      <alignment horizontal="center" vertical="top" wrapText="1"/>
    </xf>
    <xf numFmtId="0" fontId="14" fillId="0" borderId="48" xfId="91" applyNumberFormat="1" applyFont="1" applyBorder="1" applyProtection="1">
      <alignment horizontal="center"/>
    </xf>
    <xf numFmtId="0" fontId="14" fillId="0" borderId="41" xfId="91" applyFont="1" applyBorder="1">
      <alignment horizontal="center"/>
    </xf>
    <xf numFmtId="0" fontId="14" fillId="0" borderId="48" xfId="93" applyNumberFormat="1" applyFont="1" applyBorder="1" applyAlignment="1" applyProtection="1">
      <alignment vertical="top" wrapText="1"/>
    </xf>
    <xf numFmtId="0" fontId="14" fillId="0" borderId="41" xfId="93" applyFont="1" applyBorder="1" applyAlignment="1">
      <alignment vertical="top" wrapText="1"/>
    </xf>
    <xf numFmtId="0" fontId="14" fillId="0" borderId="53" xfId="90" applyNumberFormat="1" applyFont="1" applyBorder="1" applyAlignment="1" applyProtection="1">
      <alignment horizontal="center" vertical="top"/>
    </xf>
    <xf numFmtId="0" fontId="14" fillId="0" borderId="42" xfId="90" applyNumberFormat="1" applyFont="1" applyBorder="1" applyAlignment="1" applyProtection="1">
      <alignment horizontal="center" vertical="top"/>
    </xf>
    <xf numFmtId="0" fontId="14" fillId="0" borderId="43" xfId="90" applyNumberFormat="1" applyFont="1" applyBorder="1" applyAlignment="1" applyProtection="1">
      <alignment horizontal="center" vertical="top"/>
    </xf>
    <xf numFmtId="0" fontId="14" fillId="0" borderId="54" xfId="90" applyFont="1" applyBorder="1" applyAlignment="1">
      <alignment horizontal="center" vertical="top" wrapText="1"/>
    </xf>
    <xf numFmtId="0" fontId="14" fillId="0" borderId="55" xfId="90" applyFont="1" applyBorder="1" applyAlignment="1">
      <alignment horizontal="center" vertical="top" wrapText="1"/>
    </xf>
    <xf numFmtId="0" fontId="14" fillId="0" borderId="56" xfId="90" applyFont="1" applyBorder="1" applyAlignment="1">
      <alignment horizontal="center" vertical="top" wrapText="1"/>
    </xf>
  </cellXfs>
  <cellStyles count="170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12"/>
    <cellStyle name="xl134" xfId="111"/>
    <cellStyle name="xl135" xfId="134"/>
    <cellStyle name="xl136" xfId="136"/>
    <cellStyle name="xl137" xfId="143"/>
    <cellStyle name="xl138" xfId="146"/>
    <cellStyle name="xl139" xfId="149"/>
    <cellStyle name="xl140" xfId="152"/>
    <cellStyle name="xl141" xfId="153"/>
    <cellStyle name="xl142" xfId="147"/>
    <cellStyle name="xl143" xfId="113"/>
    <cellStyle name="xl144" xfId="122"/>
    <cellStyle name="xl145" xfId="166"/>
    <cellStyle name="xl146" xfId="144"/>
    <cellStyle name="xl147" xfId="150"/>
    <cellStyle name="xl148" xfId="137"/>
    <cellStyle name="xl149" xfId="114"/>
    <cellStyle name="xl150" xfId="118"/>
    <cellStyle name="xl151" xfId="123"/>
    <cellStyle name="xl152" xfId="127"/>
    <cellStyle name="xl153" xfId="135"/>
    <cellStyle name="xl154" xfId="138"/>
    <cellStyle name="xl155" xfId="151"/>
    <cellStyle name="xl156" xfId="154"/>
    <cellStyle name="xl157" xfId="158"/>
    <cellStyle name="xl158" xfId="115"/>
    <cellStyle name="xl159" xfId="119"/>
    <cellStyle name="xl160" xfId="124"/>
    <cellStyle name="xl161" xfId="155"/>
    <cellStyle name="xl162" xfId="167"/>
    <cellStyle name="xl163" xfId="156"/>
    <cellStyle name="xl164" xfId="120"/>
    <cellStyle name="xl165" xfId="125"/>
    <cellStyle name="xl166" xfId="128"/>
    <cellStyle name="xl167" xfId="131"/>
    <cellStyle name="xl168" xfId="139"/>
    <cellStyle name="xl169" xfId="145"/>
    <cellStyle name="xl170" xfId="141"/>
    <cellStyle name="xl171" xfId="148"/>
    <cellStyle name="xl172" xfId="142"/>
    <cellStyle name="xl173" xfId="116"/>
    <cellStyle name="xl174" xfId="129"/>
    <cellStyle name="xl175" xfId="132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  <cellStyle name="Обычный 2" xfId="168"/>
    <cellStyle name="Обычный 5" xfId="16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5"/>
  <sheetViews>
    <sheetView topLeftCell="A73" zoomScaleNormal="100" zoomScaleSheetLayoutView="100" workbookViewId="0">
      <selection activeCell="B24" sqref="B24"/>
    </sheetView>
  </sheetViews>
  <sheetFormatPr defaultRowHeight="15" x14ac:dyDescent="0.25"/>
  <cols>
    <col min="1" max="1" width="0.5703125" style="1" customWidth="1"/>
    <col min="2" max="2" width="72" style="1" customWidth="1"/>
    <col min="3" max="3" width="20.85546875" style="1" customWidth="1"/>
    <col min="4" max="4" width="11.140625" style="1" customWidth="1"/>
    <col min="5" max="5" width="10.140625" style="1" customWidth="1"/>
    <col min="6" max="6" width="10.85546875" style="1" customWidth="1"/>
    <col min="7" max="7" width="9.140625" style="1" hidden="1" customWidth="1"/>
    <col min="8" max="16384" width="9.140625" style="1"/>
  </cols>
  <sheetData>
    <row r="1" spans="2:7" ht="12.95" customHeight="1" x14ac:dyDescent="0.25">
      <c r="D1" s="84" t="s">
        <v>295</v>
      </c>
      <c r="E1" s="85"/>
      <c r="F1" s="85"/>
      <c r="G1" s="2"/>
    </row>
    <row r="2" spans="2:7" ht="12.95" customHeight="1" x14ac:dyDescent="0.25">
      <c r="D2" s="84" t="s">
        <v>296</v>
      </c>
      <c r="E2" s="85"/>
      <c r="F2" s="85"/>
      <c r="G2" s="2"/>
    </row>
    <row r="3" spans="2:7" ht="15" customHeight="1" x14ac:dyDescent="0.25">
      <c r="C3" s="84" t="s">
        <v>301</v>
      </c>
      <c r="D3" s="84"/>
      <c r="E3" s="84"/>
      <c r="F3" s="84"/>
      <c r="G3" s="2"/>
    </row>
    <row r="4" spans="2:7" ht="14.25" customHeight="1" x14ac:dyDescent="0.25">
      <c r="C4" s="84" t="s">
        <v>297</v>
      </c>
      <c r="D4" s="84"/>
      <c r="E4" s="84"/>
      <c r="F4" s="84"/>
      <c r="G4" s="2"/>
    </row>
    <row r="5" spans="2:7" ht="14.25" customHeight="1" x14ac:dyDescent="0.25">
      <c r="C5" s="11"/>
      <c r="D5" s="84" t="s">
        <v>298</v>
      </c>
      <c r="E5" s="86"/>
      <c r="F5" s="86"/>
      <c r="G5" s="2"/>
    </row>
    <row r="6" spans="2:7" ht="12.75" customHeight="1" x14ac:dyDescent="0.25">
      <c r="C6" s="84" t="s">
        <v>306</v>
      </c>
      <c r="D6" s="84"/>
      <c r="E6" s="84"/>
      <c r="F6" s="84"/>
      <c r="G6" s="2"/>
    </row>
    <row r="7" spans="2:7" ht="12.75" customHeight="1" x14ac:dyDescent="0.25">
      <c r="C7" s="3"/>
      <c r="D7" s="3"/>
      <c r="E7" s="3"/>
      <c r="F7" s="3"/>
      <c r="G7" s="2"/>
    </row>
    <row r="8" spans="2:7" ht="42.75" customHeight="1" x14ac:dyDescent="0.25">
      <c r="B8" s="87" t="s">
        <v>300</v>
      </c>
      <c r="C8" s="88"/>
      <c r="D8" s="88"/>
      <c r="E8" s="88"/>
      <c r="F8" s="88"/>
      <c r="G8" s="2"/>
    </row>
    <row r="9" spans="2:7" ht="14.1" customHeight="1" x14ac:dyDescent="0.25">
      <c r="B9" s="89" t="s">
        <v>0</v>
      </c>
      <c r="C9" s="90"/>
      <c r="D9" s="90"/>
      <c r="E9" s="90"/>
      <c r="F9" s="90"/>
      <c r="G9" s="2"/>
    </row>
    <row r="10" spans="2:7" ht="13.5" customHeight="1" thickBot="1" x14ac:dyDescent="0.3">
      <c r="B10" s="91" t="s">
        <v>299</v>
      </c>
      <c r="C10" s="92"/>
      <c r="D10" s="92"/>
      <c r="E10" s="92"/>
      <c r="F10" s="92"/>
      <c r="G10" s="2"/>
    </row>
    <row r="11" spans="2:7" ht="12.75" customHeight="1" x14ac:dyDescent="0.25">
      <c r="B11" s="93" t="s">
        <v>1</v>
      </c>
      <c r="C11" s="95" t="s">
        <v>2</v>
      </c>
      <c r="D11" s="97" t="s">
        <v>292</v>
      </c>
      <c r="E11" s="80" t="s">
        <v>3</v>
      </c>
      <c r="F11" s="82" t="s">
        <v>293</v>
      </c>
      <c r="G11" s="2"/>
    </row>
    <row r="12" spans="2:7" ht="9.9499999999999993" customHeight="1" x14ac:dyDescent="0.25">
      <c r="B12" s="94"/>
      <c r="C12" s="96"/>
      <c r="D12" s="98"/>
      <c r="E12" s="81"/>
      <c r="F12" s="83"/>
      <c r="G12" s="2"/>
    </row>
    <row r="13" spans="2:7" ht="17.25" customHeight="1" x14ac:dyDescent="0.25">
      <c r="B13" s="94"/>
      <c r="C13" s="96"/>
      <c r="D13" s="98"/>
      <c r="E13" s="81"/>
      <c r="F13" s="83"/>
      <c r="G13" s="2"/>
    </row>
    <row r="14" spans="2:7" ht="1.5" customHeight="1" x14ac:dyDescent="0.25">
      <c r="B14" s="94"/>
      <c r="C14" s="96"/>
      <c r="D14" s="98"/>
      <c r="E14" s="81"/>
      <c r="F14" s="83"/>
      <c r="G14" s="2"/>
    </row>
    <row r="15" spans="2:7" ht="6" hidden="1" customHeight="1" x14ac:dyDescent="0.25">
      <c r="B15" s="94"/>
      <c r="C15" s="96"/>
      <c r="D15" s="98"/>
      <c r="E15" s="81"/>
      <c r="F15" s="83"/>
      <c r="G15" s="2"/>
    </row>
    <row r="16" spans="2:7" ht="15" customHeight="1" x14ac:dyDescent="0.25">
      <c r="B16" s="22">
        <v>1</v>
      </c>
      <c r="C16" s="14">
        <v>2</v>
      </c>
      <c r="D16" s="12" t="s">
        <v>294</v>
      </c>
      <c r="E16" s="12" t="s">
        <v>4</v>
      </c>
      <c r="F16" s="23" t="s">
        <v>5</v>
      </c>
      <c r="G16" s="2"/>
    </row>
    <row r="17" spans="2:7" ht="12.95" customHeight="1" x14ac:dyDescent="0.25">
      <c r="B17" s="53" t="s">
        <v>6</v>
      </c>
      <c r="C17" s="15" t="s">
        <v>7</v>
      </c>
      <c r="D17" s="16">
        <v>3901737</v>
      </c>
      <c r="E17" s="16">
        <v>334536.13</v>
      </c>
      <c r="F17" s="57">
        <f>E17/D17*100</f>
        <v>8.5740307457934755</v>
      </c>
      <c r="G17" s="2"/>
    </row>
    <row r="18" spans="2:7" ht="12.75" customHeight="1" x14ac:dyDescent="0.25">
      <c r="B18" s="54" t="s">
        <v>9</v>
      </c>
      <c r="C18" s="17"/>
      <c r="D18" s="18"/>
      <c r="E18" s="19"/>
      <c r="F18" s="58"/>
      <c r="G18" s="2"/>
    </row>
    <row r="19" spans="2:7" x14ac:dyDescent="0.25">
      <c r="B19" s="55" t="s">
        <v>10</v>
      </c>
      <c r="C19" s="20" t="s">
        <v>11</v>
      </c>
      <c r="D19" s="21">
        <v>1058200</v>
      </c>
      <c r="E19" s="21">
        <v>919.57</v>
      </c>
      <c r="F19" s="57">
        <f t="shared" ref="F19:F71" si="0">E19/D19*100</f>
        <v>8.6899451899451904E-2</v>
      </c>
      <c r="G19" s="2"/>
    </row>
    <row r="20" spans="2:7" x14ac:dyDescent="0.25">
      <c r="B20" s="55" t="s">
        <v>12</v>
      </c>
      <c r="C20" s="20" t="s">
        <v>13</v>
      </c>
      <c r="D20" s="21">
        <v>41000</v>
      </c>
      <c r="E20" s="21">
        <v>2073.06</v>
      </c>
      <c r="F20" s="57">
        <f t="shared" si="0"/>
        <v>5.0562439024390242</v>
      </c>
      <c r="G20" s="2"/>
    </row>
    <row r="21" spans="2:7" x14ac:dyDescent="0.25">
      <c r="B21" s="55" t="s">
        <v>14</v>
      </c>
      <c r="C21" s="20" t="s">
        <v>15</v>
      </c>
      <c r="D21" s="21">
        <v>41000</v>
      </c>
      <c r="E21" s="21">
        <v>2073.06</v>
      </c>
      <c r="F21" s="57">
        <f t="shared" si="0"/>
        <v>5.0562439024390242</v>
      </c>
      <c r="G21" s="2"/>
    </row>
    <row r="22" spans="2:7" ht="62.25" customHeight="1" x14ac:dyDescent="0.25">
      <c r="B22" s="55" t="s">
        <v>16</v>
      </c>
      <c r="C22" s="20" t="s">
        <v>17</v>
      </c>
      <c r="D22" s="21">
        <v>35500</v>
      </c>
      <c r="E22" s="21">
        <v>4002.78</v>
      </c>
      <c r="F22" s="57">
        <f t="shared" si="0"/>
        <v>11.27543661971831</v>
      </c>
      <c r="G22" s="2"/>
    </row>
    <row r="23" spans="2:7" ht="60.75" customHeight="1" x14ac:dyDescent="0.25">
      <c r="B23" s="55" t="s">
        <v>18</v>
      </c>
      <c r="C23" s="20" t="s">
        <v>19</v>
      </c>
      <c r="D23" s="21">
        <v>35500</v>
      </c>
      <c r="E23" s="21">
        <v>4003.65</v>
      </c>
      <c r="F23" s="57">
        <f t="shared" si="0"/>
        <v>11.277887323943663</v>
      </c>
      <c r="G23" s="2"/>
    </row>
    <row r="24" spans="2:7" ht="60.75" customHeight="1" x14ac:dyDescent="0.25">
      <c r="B24" s="55" t="s">
        <v>20</v>
      </c>
      <c r="C24" s="20" t="s">
        <v>21</v>
      </c>
      <c r="D24" s="21" t="s">
        <v>8</v>
      </c>
      <c r="E24" s="21">
        <v>-0.87</v>
      </c>
      <c r="F24" s="57">
        <v>0</v>
      </c>
      <c r="G24" s="2"/>
    </row>
    <row r="25" spans="2:7" ht="62.25" customHeight="1" x14ac:dyDescent="0.25">
      <c r="B25" s="55" t="s">
        <v>22</v>
      </c>
      <c r="C25" s="20" t="s">
        <v>23</v>
      </c>
      <c r="D25" s="21">
        <v>500</v>
      </c>
      <c r="E25" s="21">
        <v>-73</v>
      </c>
      <c r="F25" s="57">
        <f t="shared" si="0"/>
        <v>-14.6</v>
      </c>
      <c r="G25" s="2"/>
    </row>
    <row r="26" spans="2:7" ht="84.75" customHeight="1" x14ac:dyDescent="0.25">
      <c r="B26" s="55" t="s">
        <v>24</v>
      </c>
      <c r="C26" s="20" t="s">
        <v>25</v>
      </c>
      <c r="D26" s="21">
        <v>500</v>
      </c>
      <c r="E26" s="21">
        <v>-73</v>
      </c>
      <c r="F26" s="57">
        <f t="shared" si="0"/>
        <v>-14.6</v>
      </c>
      <c r="G26" s="2"/>
    </row>
    <row r="27" spans="2:7" ht="26.25" customHeight="1" x14ac:dyDescent="0.25">
      <c r="B27" s="55" t="s">
        <v>26</v>
      </c>
      <c r="C27" s="20" t="s">
        <v>27</v>
      </c>
      <c r="D27" s="21">
        <v>5000</v>
      </c>
      <c r="E27" s="21">
        <v>-1856.72</v>
      </c>
      <c r="F27" s="57">
        <f t="shared" si="0"/>
        <v>-37.134399999999999</v>
      </c>
      <c r="G27" s="2"/>
    </row>
    <row r="28" spans="2:7" ht="48" x14ac:dyDescent="0.25">
      <c r="B28" s="55" t="s">
        <v>28</v>
      </c>
      <c r="C28" s="20" t="s">
        <v>29</v>
      </c>
      <c r="D28" s="21">
        <v>5000</v>
      </c>
      <c r="E28" s="21">
        <v>-1851.72</v>
      </c>
      <c r="F28" s="57">
        <f t="shared" si="0"/>
        <v>-37.034399999999998</v>
      </c>
      <c r="G28" s="2"/>
    </row>
    <row r="29" spans="2:7" ht="48" x14ac:dyDescent="0.25">
      <c r="B29" s="55" t="s">
        <v>30</v>
      </c>
      <c r="C29" s="20" t="s">
        <v>31</v>
      </c>
      <c r="D29" s="21" t="s">
        <v>8</v>
      </c>
      <c r="E29" s="21">
        <v>-5</v>
      </c>
      <c r="F29" s="57">
        <v>0</v>
      </c>
      <c r="G29" s="2"/>
    </row>
    <row r="30" spans="2:7" x14ac:dyDescent="0.25">
      <c r="B30" s="55" t="s">
        <v>32</v>
      </c>
      <c r="C30" s="20" t="s">
        <v>33</v>
      </c>
      <c r="D30" s="21">
        <v>19500</v>
      </c>
      <c r="E30" s="21">
        <v>13303.53</v>
      </c>
      <c r="F30" s="57">
        <f t="shared" si="0"/>
        <v>68.223230769230767</v>
      </c>
      <c r="G30" s="2"/>
    </row>
    <row r="31" spans="2:7" x14ac:dyDescent="0.25">
      <c r="B31" s="55" t="s">
        <v>34</v>
      </c>
      <c r="C31" s="20" t="s">
        <v>35</v>
      </c>
      <c r="D31" s="21">
        <v>19500</v>
      </c>
      <c r="E31" s="21">
        <v>13303.53</v>
      </c>
      <c r="F31" s="57">
        <f t="shared" si="0"/>
        <v>68.223230769230767</v>
      </c>
      <c r="G31" s="2"/>
    </row>
    <row r="32" spans="2:7" x14ac:dyDescent="0.25">
      <c r="B32" s="55" t="s">
        <v>34</v>
      </c>
      <c r="C32" s="20" t="s">
        <v>36</v>
      </c>
      <c r="D32" s="21">
        <v>19500</v>
      </c>
      <c r="E32" s="21">
        <v>13303.53</v>
      </c>
      <c r="F32" s="57">
        <f t="shared" si="0"/>
        <v>68.223230769230767</v>
      </c>
      <c r="G32" s="2"/>
    </row>
    <row r="33" spans="2:7" ht="24.75" customHeight="1" x14ac:dyDescent="0.25">
      <c r="B33" s="55" t="s">
        <v>37</v>
      </c>
      <c r="C33" s="20" t="s">
        <v>38</v>
      </c>
      <c r="D33" s="21">
        <v>19500</v>
      </c>
      <c r="E33" s="21">
        <v>13303.53</v>
      </c>
      <c r="F33" s="57">
        <f t="shared" si="0"/>
        <v>68.223230769230767</v>
      </c>
      <c r="G33" s="2"/>
    </row>
    <row r="34" spans="2:7" ht="13.5" customHeight="1" x14ac:dyDescent="0.25">
      <c r="B34" s="55" t="s">
        <v>39</v>
      </c>
      <c r="C34" s="20" t="s">
        <v>40</v>
      </c>
      <c r="D34" s="21">
        <v>997700</v>
      </c>
      <c r="E34" s="21">
        <v>-14457.02</v>
      </c>
      <c r="F34" s="57">
        <f t="shared" si="0"/>
        <v>-1.4490347799939862</v>
      </c>
      <c r="G34" s="2"/>
    </row>
    <row r="35" spans="2:7" x14ac:dyDescent="0.25">
      <c r="B35" s="55" t="s">
        <v>41</v>
      </c>
      <c r="C35" s="20" t="s">
        <v>42</v>
      </c>
      <c r="D35" s="21">
        <v>356200</v>
      </c>
      <c r="E35" s="21">
        <v>-41628.26</v>
      </c>
      <c r="F35" s="57">
        <f t="shared" si="0"/>
        <v>-11.686765861875353</v>
      </c>
      <c r="G35" s="2"/>
    </row>
    <row r="36" spans="2:7" ht="24" x14ac:dyDescent="0.25">
      <c r="B36" s="55" t="s">
        <v>43</v>
      </c>
      <c r="C36" s="20" t="s">
        <v>44</v>
      </c>
      <c r="D36" s="21">
        <v>356200</v>
      </c>
      <c r="E36" s="21">
        <v>-41628.26</v>
      </c>
      <c r="F36" s="57">
        <f t="shared" si="0"/>
        <v>-11.686765861875353</v>
      </c>
      <c r="G36" s="2"/>
    </row>
    <row r="37" spans="2:7" ht="48" x14ac:dyDescent="0.25">
      <c r="B37" s="55" t="s">
        <v>45</v>
      </c>
      <c r="C37" s="20" t="s">
        <v>46</v>
      </c>
      <c r="D37" s="21">
        <v>356200</v>
      </c>
      <c r="E37" s="21">
        <v>-41628.26</v>
      </c>
      <c r="F37" s="57">
        <f t="shared" si="0"/>
        <v>-11.686765861875353</v>
      </c>
      <c r="G37" s="2"/>
    </row>
    <row r="38" spans="2:7" x14ac:dyDescent="0.25">
      <c r="B38" s="55" t="s">
        <v>47</v>
      </c>
      <c r="C38" s="20" t="s">
        <v>48</v>
      </c>
      <c r="D38" s="21">
        <v>641500</v>
      </c>
      <c r="E38" s="21">
        <v>27171.24</v>
      </c>
      <c r="F38" s="57">
        <f t="shared" si="0"/>
        <v>4.2355791114575219</v>
      </c>
      <c r="G38" s="2"/>
    </row>
    <row r="39" spans="2:7" x14ac:dyDescent="0.25">
      <c r="B39" s="55" t="s">
        <v>49</v>
      </c>
      <c r="C39" s="20" t="s">
        <v>50</v>
      </c>
      <c r="D39" s="21">
        <v>72000</v>
      </c>
      <c r="E39" s="21">
        <v>17277</v>
      </c>
      <c r="F39" s="57">
        <f t="shared" si="0"/>
        <v>23.995833333333334</v>
      </c>
      <c r="G39" s="2"/>
    </row>
    <row r="40" spans="2:7" ht="24" x14ac:dyDescent="0.25">
      <c r="B40" s="55" t="s">
        <v>51</v>
      </c>
      <c r="C40" s="20" t="s">
        <v>52</v>
      </c>
      <c r="D40" s="21">
        <v>72000</v>
      </c>
      <c r="E40" s="21">
        <v>17277</v>
      </c>
      <c r="F40" s="57">
        <f t="shared" si="0"/>
        <v>23.995833333333334</v>
      </c>
      <c r="G40" s="2"/>
    </row>
    <row r="41" spans="2:7" ht="37.5" customHeight="1" x14ac:dyDescent="0.25">
      <c r="B41" s="55" t="s">
        <v>53</v>
      </c>
      <c r="C41" s="20" t="s">
        <v>54</v>
      </c>
      <c r="D41" s="21">
        <v>72000</v>
      </c>
      <c r="E41" s="21">
        <v>17277</v>
      </c>
      <c r="F41" s="57">
        <f t="shared" si="0"/>
        <v>23.995833333333334</v>
      </c>
      <c r="G41" s="2"/>
    </row>
    <row r="42" spans="2:7" x14ac:dyDescent="0.25">
      <c r="B42" s="55" t="s">
        <v>55</v>
      </c>
      <c r="C42" s="20" t="s">
        <v>56</v>
      </c>
      <c r="D42" s="21">
        <v>569500</v>
      </c>
      <c r="E42" s="21">
        <v>9894.24</v>
      </c>
      <c r="F42" s="57">
        <f t="shared" si="0"/>
        <v>1.7373555750658471</v>
      </c>
      <c r="G42" s="2"/>
    </row>
    <row r="43" spans="2:7" ht="24" x14ac:dyDescent="0.25">
      <c r="B43" s="55" t="s">
        <v>57</v>
      </c>
      <c r="C43" s="20" t="s">
        <v>58</v>
      </c>
      <c r="D43" s="21">
        <v>569500</v>
      </c>
      <c r="E43" s="21">
        <v>9894.24</v>
      </c>
      <c r="F43" s="57">
        <f t="shared" si="0"/>
        <v>1.7373555750658471</v>
      </c>
      <c r="G43" s="2"/>
    </row>
    <row r="44" spans="2:7" ht="48.75" customHeight="1" x14ac:dyDescent="0.25">
      <c r="B44" s="55" t="s">
        <v>59</v>
      </c>
      <c r="C44" s="20" t="s">
        <v>60</v>
      </c>
      <c r="D44" s="21">
        <v>569500</v>
      </c>
      <c r="E44" s="21">
        <v>9894.24</v>
      </c>
      <c r="F44" s="57">
        <f t="shared" si="0"/>
        <v>1.7373555750658471</v>
      </c>
      <c r="G44" s="2"/>
    </row>
    <row r="45" spans="2:7" x14ac:dyDescent="0.25">
      <c r="B45" s="55" t="s">
        <v>10</v>
      </c>
      <c r="C45" s="20" t="s">
        <v>61</v>
      </c>
      <c r="D45" s="21">
        <v>50000</v>
      </c>
      <c r="E45" s="21" t="s">
        <v>8</v>
      </c>
      <c r="F45" s="57">
        <v>0</v>
      </c>
      <c r="G45" s="2"/>
    </row>
    <row r="46" spans="2:7" x14ac:dyDescent="0.25">
      <c r="B46" s="55" t="s">
        <v>62</v>
      </c>
      <c r="C46" s="20" t="s">
        <v>63</v>
      </c>
      <c r="D46" s="21">
        <v>50000</v>
      </c>
      <c r="E46" s="21" t="s">
        <v>8</v>
      </c>
      <c r="F46" s="57">
        <v>0</v>
      </c>
      <c r="G46" s="2"/>
    </row>
    <row r="47" spans="2:7" ht="24" x14ac:dyDescent="0.25">
      <c r="B47" s="55" t="s">
        <v>64</v>
      </c>
      <c r="C47" s="20" t="s">
        <v>65</v>
      </c>
      <c r="D47" s="21">
        <v>50000</v>
      </c>
      <c r="E47" s="21" t="s">
        <v>8</v>
      </c>
      <c r="F47" s="57">
        <v>0</v>
      </c>
      <c r="G47" s="2"/>
    </row>
    <row r="48" spans="2:7" ht="37.5" customHeight="1" x14ac:dyDescent="0.25">
      <c r="B48" s="55" t="s">
        <v>66</v>
      </c>
      <c r="C48" s="20" t="s">
        <v>67</v>
      </c>
      <c r="D48" s="21">
        <v>50000</v>
      </c>
      <c r="E48" s="21" t="s">
        <v>8</v>
      </c>
      <c r="F48" s="57">
        <v>0</v>
      </c>
      <c r="G48" s="2"/>
    </row>
    <row r="49" spans="2:7" ht="36" x14ac:dyDescent="0.25">
      <c r="B49" s="55" t="s">
        <v>68</v>
      </c>
      <c r="C49" s="20" t="s">
        <v>69</v>
      </c>
      <c r="D49" s="21">
        <v>50000</v>
      </c>
      <c r="E49" s="21" t="s">
        <v>8</v>
      </c>
      <c r="F49" s="57">
        <v>0</v>
      </c>
      <c r="G49" s="2"/>
    </row>
    <row r="50" spans="2:7" x14ac:dyDescent="0.25">
      <c r="B50" s="55" t="s">
        <v>70</v>
      </c>
      <c r="C50" s="20" t="s">
        <v>71</v>
      </c>
      <c r="D50" s="21">
        <v>2793537</v>
      </c>
      <c r="E50" s="21">
        <v>333616.56</v>
      </c>
      <c r="F50" s="57">
        <f t="shared" si="0"/>
        <v>11.94244286007309</v>
      </c>
      <c r="G50" s="2"/>
    </row>
    <row r="51" spans="2:7" ht="24" x14ac:dyDescent="0.25">
      <c r="B51" s="55" t="s">
        <v>72</v>
      </c>
      <c r="C51" s="20" t="s">
        <v>73</v>
      </c>
      <c r="D51" s="21">
        <v>2793537</v>
      </c>
      <c r="E51" s="21">
        <v>333616.56</v>
      </c>
      <c r="F51" s="57">
        <f t="shared" si="0"/>
        <v>11.94244286007309</v>
      </c>
      <c r="G51" s="2"/>
    </row>
    <row r="52" spans="2:7" x14ac:dyDescent="0.25">
      <c r="B52" s="55" t="s">
        <v>74</v>
      </c>
      <c r="C52" s="20" t="s">
        <v>75</v>
      </c>
      <c r="D52" s="21">
        <v>871100</v>
      </c>
      <c r="E52" s="21">
        <v>217800</v>
      </c>
      <c r="F52" s="57">
        <f t="shared" si="0"/>
        <v>25.002869934565492</v>
      </c>
      <c r="G52" s="2"/>
    </row>
    <row r="53" spans="2:7" x14ac:dyDescent="0.25">
      <c r="B53" s="55" t="s">
        <v>76</v>
      </c>
      <c r="C53" s="20" t="s">
        <v>77</v>
      </c>
      <c r="D53" s="21">
        <v>563500</v>
      </c>
      <c r="E53" s="21">
        <v>141000</v>
      </c>
      <c r="F53" s="57">
        <f t="shared" si="0"/>
        <v>25.022182786157941</v>
      </c>
      <c r="G53" s="2"/>
    </row>
    <row r="54" spans="2:7" ht="24" x14ac:dyDescent="0.25">
      <c r="B54" s="55" t="s">
        <v>78</v>
      </c>
      <c r="C54" s="20" t="s">
        <v>79</v>
      </c>
      <c r="D54" s="21">
        <v>563500</v>
      </c>
      <c r="E54" s="21">
        <v>141000</v>
      </c>
      <c r="F54" s="57">
        <f t="shared" si="0"/>
        <v>25.022182786157941</v>
      </c>
      <c r="G54" s="2"/>
    </row>
    <row r="55" spans="2:7" ht="13.5" customHeight="1" x14ac:dyDescent="0.25">
      <c r="B55" s="55" t="s">
        <v>80</v>
      </c>
      <c r="C55" s="20" t="s">
        <v>81</v>
      </c>
      <c r="D55" s="21">
        <v>307600</v>
      </c>
      <c r="E55" s="21">
        <v>76800</v>
      </c>
      <c r="F55" s="57">
        <f t="shared" si="0"/>
        <v>24.967490247074124</v>
      </c>
      <c r="G55" s="2"/>
    </row>
    <row r="56" spans="2:7" ht="24" x14ac:dyDescent="0.25">
      <c r="B56" s="55" t="s">
        <v>82</v>
      </c>
      <c r="C56" s="20" t="s">
        <v>83</v>
      </c>
      <c r="D56" s="21">
        <v>307600</v>
      </c>
      <c r="E56" s="21">
        <v>76800</v>
      </c>
      <c r="F56" s="57">
        <f t="shared" si="0"/>
        <v>24.967490247074124</v>
      </c>
      <c r="G56" s="2"/>
    </row>
    <row r="57" spans="2:7" ht="24" x14ac:dyDescent="0.25">
      <c r="B57" s="55" t="s">
        <v>84</v>
      </c>
      <c r="C57" s="20" t="s">
        <v>85</v>
      </c>
      <c r="D57" s="21">
        <v>888000</v>
      </c>
      <c r="E57" s="21">
        <v>22800</v>
      </c>
      <c r="F57" s="57">
        <f t="shared" si="0"/>
        <v>2.5675675675675675</v>
      </c>
      <c r="G57" s="2"/>
    </row>
    <row r="58" spans="2:7" ht="14.25" customHeight="1" x14ac:dyDescent="0.25">
      <c r="B58" s="55" t="s">
        <v>86</v>
      </c>
      <c r="C58" s="20" t="s">
        <v>87</v>
      </c>
      <c r="D58" s="21">
        <v>865200</v>
      </c>
      <c r="E58" s="21" t="s">
        <v>8</v>
      </c>
      <c r="F58" s="57">
        <v>0</v>
      </c>
      <c r="G58" s="2"/>
    </row>
    <row r="59" spans="2:7" ht="24" x14ac:dyDescent="0.25">
      <c r="B59" s="55" t="s">
        <v>88</v>
      </c>
      <c r="C59" s="20" t="s">
        <v>89</v>
      </c>
      <c r="D59" s="21">
        <v>865200</v>
      </c>
      <c r="E59" s="21" t="s">
        <v>8</v>
      </c>
      <c r="F59" s="57">
        <v>0</v>
      </c>
      <c r="G59" s="2"/>
    </row>
    <row r="60" spans="2:7" x14ac:dyDescent="0.25">
      <c r="B60" s="55" t="s">
        <v>90</v>
      </c>
      <c r="C60" s="20" t="s">
        <v>91</v>
      </c>
      <c r="D60" s="21">
        <v>22800</v>
      </c>
      <c r="E60" s="21">
        <v>22800</v>
      </c>
      <c r="F60" s="57">
        <f t="shared" si="0"/>
        <v>100</v>
      </c>
      <c r="G60" s="2"/>
    </row>
    <row r="61" spans="2:7" x14ac:dyDescent="0.25">
      <c r="B61" s="55" t="s">
        <v>92</v>
      </c>
      <c r="C61" s="20" t="s">
        <v>93</v>
      </c>
      <c r="D61" s="21">
        <v>22800</v>
      </c>
      <c r="E61" s="21">
        <v>22800</v>
      </c>
      <c r="F61" s="57">
        <f t="shared" si="0"/>
        <v>100</v>
      </c>
      <c r="G61" s="2"/>
    </row>
    <row r="62" spans="2:7" x14ac:dyDescent="0.25">
      <c r="B62" s="55" t="s">
        <v>94</v>
      </c>
      <c r="C62" s="20" t="s">
        <v>95</v>
      </c>
      <c r="D62" s="21">
        <v>110200</v>
      </c>
      <c r="E62" s="21">
        <v>18179.560000000001</v>
      </c>
      <c r="F62" s="57">
        <f t="shared" si="0"/>
        <v>16.49687840290381</v>
      </c>
      <c r="G62" s="2"/>
    </row>
    <row r="63" spans="2:7" ht="24" x14ac:dyDescent="0.25">
      <c r="B63" s="55" t="s">
        <v>96</v>
      </c>
      <c r="C63" s="20" t="s">
        <v>97</v>
      </c>
      <c r="D63" s="21">
        <v>900</v>
      </c>
      <c r="E63" s="21" t="s">
        <v>8</v>
      </c>
      <c r="F63" s="57">
        <v>0</v>
      </c>
      <c r="G63" s="2"/>
    </row>
    <row r="64" spans="2:7" ht="24" x14ac:dyDescent="0.25">
      <c r="B64" s="55" t="s">
        <v>98</v>
      </c>
      <c r="C64" s="20" t="s">
        <v>99</v>
      </c>
      <c r="D64" s="21">
        <v>900</v>
      </c>
      <c r="E64" s="21" t="s">
        <v>8</v>
      </c>
      <c r="F64" s="57">
        <v>0</v>
      </c>
      <c r="G64" s="2"/>
    </row>
    <row r="65" spans="2:7" ht="24" x14ac:dyDescent="0.25">
      <c r="B65" s="55" t="s">
        <v>100</v>
      </c>
      <c r="C65" s="20" t="s">
        <v>101</v>
      </c>
      <c r="D65" s="21">
        <v>109300</v>
      </c>
      <c r="E65" s="21">
        <v>18179.560000000001</v>
      </c>
      <c r="F65" s="57">
        <f t="shared" si="0"/>
        <v>16.632717291857276</v>
      </c>
      <c r="G65" s="2"/>
    </row>
    <row r="66" spans="2:7" ht="39" customHeight="1" x14ac:dyDescent="0.25">
      <c r="B66" s="55" t="s">
        <v>102</v>
      </c>
      <c r="C66" s="20" t="s">
        <v>103</v>
      </c>
      <c r="D66" s="21">
        <v>109300</v>
      </c>
      <c r="E66" s="21">
        <v>18179.560000000001</v>
      </c>
      <c r="F66" s="57">
        <f t="shared" si="0"/>
        <v>16.632717291857276</v>
      </c>
      <c r="G66" s="2"/>
    </row>
    <row r="67" spans="2:7" x14ac:dyDescent="0.25">
      <c r="B67" s="55" t="s">
        <v>104</v>
      </c>
      <c r="C67" s="20" t="s">
        <v>105</v>
      </c>
      <c r="D67" s="21">
        <v>924237</v>
      </c>
      <c r="E67" s="21">
        <v>74837</v>
      </c>
      <c r="F67" s="57">
        <f t="shared" si="0"/>
        <v>8.0971655538568577</v>
      </c>
      <c r="G67" s="2"/>
    </row>
    <row r="68" spans="2:7" ht="36" x14ac:dyDescent="0.25">
      <c r="B68" s="55" t="s">
        <v>106</v>
      </c>
      <c r="C68" s="20" t="s">
        <v>107</v>
      </c>
      <c r="D68" s="21">
        <v>887000</v>
      </c>
      <c r="E68" s="21">
        <v>37600</v>
      </c>
      <c r="F68" s="57">
        <f t="shared" si="0"/>
        <v>4.2390078917700116</v>
      </c>
      <c r="G68" s="2"/>
    </row>
    <row r="69" spans="2:7" ht="36" customHeight="1" x14ac:dyDescent="0.25">
      <c r="B69" s="55" t="s">
        <v>108</v>
      </c>
      <c r="C69" s="20" t="s">
        <v>109</v>
      </c>
      <c r="D69" s="21">
        <v>887000</v>
      </c>
      <c r="E69" s="21">
        <v>37600</v>
      </c>
      <c r="F69" s="57">
        <f t="shared" si="0"/>
        <v>4.2390078917700116</v>
      </c>
      <c r="G69" s="2"/>
    </row>
    <row r="70" spans="2:7" x14ac:dyDescent="0.25">
      <c r="B70" s="55" t="s">
        <v>110</v>
      </c>
      <c r="C70" s="20" t="s">
        <v>111</v>
      </c>
      <c r="D70" s="21">
        <v>37237</v>
      </c>
      <c r="E70" s="21">
        <v>37237</v>
      </c>
      <c r="F70" s="57">
        <f t="shared" si="0"/>
        <v>100</v>
      </c>
      <c r="G70" s="2"/>
    </row>
    <row r="71" spans="2:7" ht="14.25" customHeight="1" thickBot="1" x14ac:dyDescent="0.3">
      <c r="B71" s="56" t="s">
        <v>112</v>
      </c>
      <c r="C71" s="24" t="s">
        <v>113</v>
      </c>
      <c r="D71" s="25">
        <v>37237</v>
      </c>
      <c r="E71" s="25">
        <v>37237</v>
      </c>
      <c r="F71" s="59">
        <f t="shared" si="0"/>
        <v>100</v>
      </c>
      <c r="G71" s="2"/>
    </row>
    <row r="72" spans="2:7" x14ac:dyDescent="0.25">
      <c r="B72" s="13"/>
      <c r="C72" s="13"/>
      <c r="D72" s="13"/>
      <c r="E72" s="13"/>
      <c r="F72" s="13"/>
    </row>
    <row r="73" spans="2:7" x14ac:dyDescent="0.25">
      <c r="B73" s="13"/>
      <c r="C73" s="13"/>
      <c r="D73" s="13"/>
      <c r="E73" s="13"/>
      <c r="F73" s="13"/>
    </row>
    <row r="74" spans="2:7" x14ac:dyDescent="0.25">
      <c r="B74" s="13"/>
      <c r="C74" s="13"/>
      <c r="D74" s="13"/>
      <c r="E74" s="13"/>
      <c r="F74" s="13"/>
    </row>
    <row r="75" spans="2:7" x14ac:dyDescent="0.25">
      <c r="B75" s="13"/>
      <c r="C75" s="13"/>
      <c r="D75" s="13"/>
      <c r="E75" s="13"/>
      <c r="F75" s="13"/>
    </row>
  </sheetData>
  <mergeCells count="14">
    <mergeCell ref="E11:E15"/>
    <mergeCell ref="F11:F15"/>
    <mergeCell ref="D1:F1"/>
    <mergeCell ref="D2:F2"/>
    <mergeCell ref="C3:F3"/>
    <mergeCell ref="C4:F4"/>
    <mergeCell ref="D5:F5"/>
    <mergeCell ref="C6:F6"/>
    <mergeCell ref="B8:F8"/>
    <mergeCell ref="B9:F9"/>
    <mergeCell ref="B10:F10"/>
    <mergeCell ref="B11:B15"/>
    <mergeCell ref="C11:C15"/>
    <mergeCell ref="D11:D15"/>
  </mergeCells>
  <pageMargins left="0.70866141732283472" right="0" top="0.39370078740157483" bottom="0" header="0" footer="0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7"/>
  <sheetViews>
    <sheetView zoomScaleNormal="100" zoomScaleSheetLayoutView="100" workbookViewId="0">
      <selection activeCell="I16" sqref="I16"/>
    </sheetView>
  </sheetViews>
  <sheetFormatPr defaultRowHeight="15" x14ac:dyDescent="0.25"/>
  <cols>
    <col min="1" max="1" width="0.42578125" style="1" customWidth="1"/>
    <col min="2" max="2" width="71.42578125" style="1" customWidth="1"/>
    <col min="3" max="3" width="21.28515625" style="1" customWidth="1"/>
    <col min="4" max="4" width="11" style="1" customWidth="1"/>
    <col min="5" max="5" width="10.140625" style="1" customWidth="1"/>
    <col min="6" max="6" width="10.85546875" style="1" customWidth="1"/>
    <col min="7" max="7" width="0.140625" style="1" hidden="1" customWidth="1"/>
    <col min="8" max="16384" width="9.140625" style="1"/>
  </cols>
  <sheetData>
    <row r="1" spans="2:7" ht="15" customHeight="1" x14ac:dyDescent="0.25">
      <c r="B1" s="2"/>
      <c r="C1" s="2"/>
      <c r="D1" s="2"/>
      <c r="E1" s="2"/>
      <c r="F1" s="2"/>
      <c r="G1" s="2"/>
    </row>
    <row r="2" spans="2:7" ht="14.1" customHeight="1" x14ac:dyDescent="0.25">
      <c r="B2" s="99" t="s">
        <v>114</v>
      </c>
      <c r="C2" s="100"/>
      <c r="D2" s="100"/>
      <c r="E2" s="100"/>
      <c r="F2" s="100"/>
      <c r="G2" s="2"/>
    </row>
    <row r="3" spans="2:7" ht="12.95" customHeight="1" thickBot="1" x14ac:dyDescent="0.3">
      <c r="B3" s="26"/>
      <c r="C3" s="26"/>
      <c r="D3" s="26"/>
      <c r="E3" s="26"/>
      <c r="F3" s="26"/>
      <c r="G3" s="2"/>
    </row>
    <row r="4" spans="2:7" ht="12" customHeight="1" x14ac:dyDescent="0.25">
      <c r="B4" s="101" t="s">
        <v>1</v>
      </c>
      <c r="C4" s="95" t="s">
        <v>115</v>
      </c>
      <c r="D4" s="104" t="s">
        <v>292</v>
      </c>
      <c r="E4" s="106" t="s">
        <v>116</v>
      </c>
      <c r="F4" s="108" t="s">
        <v>293</v>
      </c>
      <c r="G4" s="2"/>
    </row>
    <row r="5" spans="2:7" ht="9.75" customHeight="1" x14ac:dyDescent="0.25">
      <c r="B5" s="102"/>
      <c r="C5" s="103"/>
      <c r="D5" s="105"/>
      <c r="E5" s="107"/>
      <c r="F5" s="109"/>
      <c r="G5" s="2"/>
    </row>
    <row r="6" spans="2:7" ht="11.25" customHeight="1" x14ac:dyDescent="0.25">
      <c r="B6" s="102"/>
      <c r="C6" s="103"/>
      <c r="D6" s="105"/>
      <c r="E6" s="107"/>
      <c r="F6" s="109"/>
      <c r="G6" s="2"/>
    </row>
    <row r="7" spans="2:7" ht="5.25" customHeight="1" x14ac:dyDescent="0.25">
      <c r="B7" s="102"/>
      <c r="C7" s="103"/>
      <c r="D7" s="105"/>
      <c r="E7" s="107"/>
      <c r="F7" s="109"/>
      <c r="G7" s="2"/>
    </row>
    <row r="8" spans="2:7" ht="1.5" hidden="1" customHeight="1" x14ac:dyDescent="0.25">
      <c r="B8" s="102"/>
      <c r="C8" s="103"/>
      <c r="D8" s="105"/>
      <c r="E8" s="107"/>
      <c r="F8" s="109"/>
      <c r="G8" s="2"/>
    </row>
    <row r="9" spans="2:7" ht="9" hidden="1" customHeight="1" x14ac:dyDescent="0.25">
      <c r="B9" s="102"/>
      <c r="C9" s="103"/>
      <c r="D9" s="105"/>
      <c r="E9" s="107"/>
      <c r="F9" s="109"/>
      <c r="G9" s="2"/>
    </row>
    <row r="10" spans="2:7" ht="12.95" customHeight="1" x14ac:dyDescent="0.25">
      <c r="B10" s="34">
        <v>1</v>
      </c>
      <c r="C10" s="29">
        <v>2</v>
      </c>
      <c r="D10" s="30" t="s">
        <v>294</v>
      </c>
      <c r="E10" s="30" t="s">
        <v>4</v>
      </c>
      <c r="F10" s="31" t="s">
        <v>5</v>
      </c>
      <c r="G10" s="2"/>
    </row>
    <row r="11" spans="2:7" ht="15" customHeight="1" x14ac:dyDescent="0.25">
      <c r="B11" s="60" t="s">
        <v>117</v>
      </c>
      <c r="C11" s="61" t="s">
        <v>118</v>
      </c>
      <c r="D11" s="62">
        <v>4184788.04</v>
      </c>
      <c r="E11" s="62">
        <v>619870.01</v>
      </c>
      <c r="F11" s="63">
        <f>E11/D11*100</f>
        <v>14.812458936390957</v>
      </c>
      <c r="G11" s="2"/>
    </row>
    <row r="12" spans="2:7" ht="15" customHeight="1" x14ac:dyDescent="0.25">
      <c r="B12" s="64" t="s">
        <v>9</v>
      </c>
      <c r="C12" s="65"/>
      <c r="D12" s="66"/>
      <c r="E12" s="65"/>
      <c r="F12" s="67"/>
      <c r="G12" s="2"/>
    </row>
    <row r="13" spans="2:7" x14ac:dyDescent="0.25">
      <c r="B13" s="68" t="s">
        <v>119</v>
      </c>
      <c r="C13" s="69" t="s">
        <v>120</v>
      </c>
      <c r="D13" s="70">
        <v>413700</v>
      </c>
      <c r="E13" s="70">
        <v>118941.84</v>
      </c>
      <c r="F13" s="63">
        <f t="shared" ref="F13:F70" si="0">E13/D13*100</f>
        <v>28.750746918056564</v>
      </c>
      <c r="G13" s="2"/>
    </row>
    <row r="14" spans="2:7" ht="36" x14ac:dyDescent="0.25">
      <c r="B14" s="68" t="s">
        <v>121</v>
      </c>
      <c r="C14" s="69" t="s">
        <v>122</v>
      </c>
      <c r="D14" s="70">
        <v>413700</v>
      </c>
      <c r="E14" s="70">
        <v>118941.84</v>
      </c>
      <c r="F14" s="63">
        <f t="shared" si="0"/>
        <v>28.750746918056564</v>
      </c>
      <c r="G14" s="2"/>
    </row>
    <row r="15" spans="2:7" x14ac:dyDescent="0.25">
      <c r="B15" s="68" t="s">
        <v>123</v>
      </c>
      <c r="C15" s="69" t="s">
        <v>124</v>
      </c>
      <c r="D15" s="70">
        <v>413700</v>
      </c>
      <c r="E15" s="70">
        <v>118941.84</v>
      </c>
      <c r="F15" s="63">
        <f t="shared" si="0"/>
        <v>28.750746918056564</v>
      </c>
      <c r="G15" s="2"/>
    </row>
    <row r="16" spans="2:7" x14ac:dyDescent="0.25">
      <c r="B16" s="68" t="s">
        <v>125</v>
      </c>
      <c r="C16" s="69" t="s">
        <v>126</v>
      </c>
      <c r="D16" s="70">
        <v>317700</v>
      </c>
      <c r="E16" s="70">
        <v>86908.52</v>
      </c>
      <c r="F16" s="63">
        <f t="shared" si="0"/>
        <v>27.355530374567206</v>
      </c>
      <c r="G16" s="2"/>
    </row>
    <row r="17" spans="2:7" ht="24.75" customHeight="1" x14ac:dyDescent="0.25">
      <c r="B17" s="68" t="s">
        <v>127</v>
      </c>
      <c r="C17" s="69" t="s">
        <v>128</v>
      </c>
      <c r="D17" s="70">
        <v>96000</v>
      </c>
      <c r="E17" s="70">
        <v>32033.32</v>
      </c>
      <c r="F17" s="63">
        <f t="shared" si="0"/>
        <v>33.368041666666663</v>
      </c>
      <c r="G17" s="2"/>
    </row>
    <row r="18" spans="2:7" ht="13.5" customHeight="1" x14ac:dyDescent="0.25">
      <c r="B18" s="68" t="s">
        <v>129</v>
      </c>
      <c r="C18" s="69" t="s">
        <v>130</v>
      </c>
      <c r="D18" s="70">
        <v>734400</v>
      </c>
      <c r="E18" s="70">
        <v>179761.95</v>
      </c>
      <c r="F18" s="63">
        <f t="shared" si="0"/>
        <v>24.477389705882356</v>
      </c>
      <c r="G18" s="2"/>
    </row>
    <row r="19" spans="2:7" ht="36" x14ac:dyDescent="0.25">
      <c r="B19" s="68" t="s">
        <v>121</v>
      </c>
      <c r="C19" s="69" t="s">
        <v>131</v>
      </c>
      <c r="D19" s="70">
        <v>734400</v>
      </c>
      <c r="E19" s="70">
        <v>179761.95</v>
      </c>
      <c r="F19" s="63">
        <f t="shared" si="0"/>
        <v>24.477389705882356</v>
      </c>
      <c r="G19" s="2"/>
    </row>
    <row r="20" spans="2:7" x14ac:dyDescent="0.25">
      <c r="B20" s="68" t="s">
        <v>123</v>
      </c>
      <c r="C20" s="69" t="s">
        <v>132</v>
      </c>
      <c r="D20" s="70">
        <v>734400</v>
      </c>
      <c r="E20" s="70">
        <v>179761.95</v>
      </c>
      <c r="F20" s="63">
        <f t="shared" si="0"/>
        <v>24.477389705882356</v>
      </c>
      <c r="G20" s="2"/>
    </row>
    <row r="21" spans="2:7" x14ac:dyDescent="0.25">
      <c r="B21" s="68" t="s">
        <v>125</v>
      </c>
      <c r="C21" s="69" t="s">
        <v>133</v>
      </c>
      <c r="D21" s="70">
        <v>564060</v>
      </c>
      <c r="E21" s="70">
        <v>133334.34</v>
      </c>
      <c r="F21" s="63">
        <f t="shared" si="0"/>
        <v>23.638325710030848</v>
      </c>
      <c r="G21" s="2"/>
    </row>
    <row r="22" spans="2:7" ht="24.75" customHeight="1" x14ac:dyDescent="0.25">
      <c r="B22" s="68" t="s">
        <v>127</v>
      </c>
      <c r="C22" s="69" t="s">
        <v>134</v>
      </c>
      <c r="D22" s="70">
        <v>170340</v>
      </c>
      <c r="E22" s="70">
        <v>46427.61</v>
      </c>
      <c r="F22" s="63">
        <f t="shared" si="0"/>
        <v>27.255847129270872</v>
      </c>
      <c r="G22" s="2"/>
    </row>
    <row r="23" spans="2:7" x14ac:dyDescent="0.25">
      <c r="B23" s="68" t="s">
        <v>135</v>
      </c>
      <c r="C23" s="69" t="s">
        <v>136</v>
      </c>
      <c r="D23" s="70">
        <v>299074.76</v>
      </c>
      <c r="E23" s="70">
        <v>30482.57</v>
      </c>
      <c r="F23" s="63">
        <f t="shared" si="0"/>
        <v>10.192291051240833</v>
      </c>
      <c r="G23" s="2"/>
    </row>
    <row r="24" spans="2:7" ht="24" x14ac:dyDescent="0.25">
      <c r="B24" s="68" t="s">
        <v>137</v>
      </c>
      <c r="C24" s="69" t="s">
        <v>138</v>
      </c>
      <c r="D24" s="70">
        <v>293474.76</v>
      </c>
      <c r="E24" s="70">
        <v>29236.57</v>
      </c>
      <c r="F24" s="63">
        <f t="shared" si="0"/>
        <v>9.9622093566070209</v>
      </c>
      <c r="G24" s="2"/>
    </row>
    <row r="25" spans="2:7" ht="24" x14ac:dyDescent="0.25">
      <c r="B25" s="68" t="s">
        <v>139</v>
      </c>
      <c r="C25" s="69" t="s">
        <v>140</v>
      </c>
      <c r="D25" s="70">
        <v>293474.76</v>
      </c>
      <c r="E25" s="70">
        <v>29236.57</v>
      </c>
      <c r="F25" s="63">
        <f t="shared" si="0"/>
        <v>9.9622093566070209</v>
      </c>
      <c r="G25" s="2"/>
    </row>
    <row r="26" spans="2:7" x14ac:dyDescent="0.25">
      <c r="B26" s="68" t="s">
        <v>141</v>
      </c>
      <c r="C26" s="69" t="s">
        <v>142</v>
      </c>
      <c r="D26" s="70">
        <v>293474.76</v>
      </c>
      <c r="E26" s="70">
        <v>29236.57</v>
      </c>
      <c r="F26" s="63">
        <f t="shared" si="0"/>
        <v>9.9622093566070209</v>
      </c>
      <c r="G26" s="2"/>
    </row>
    <row r="27" spans="2:7" x14ac:dyDescent="0.25">
      <c r="B27" s="68" t="s">
        <v>143</v>
      </c>
      <c r="C27" s="69" t="s">
        <v>144</v>
      </c>
      <c r="D27" s="70">
        <v>5600</v>
      </c>
      <c r="E27" s="70">
        <v>1246</v>
      </c>
      <c r="F27" s="63">
        <f t="shared" si="0"/>
        <v>22.25</v>
      </c>
      <c r="G27" s="2"/>
    </row>
    <row r="28" spans="2:7" x14ac:dyDescent="0.25">
      <c r="B28" s="68" t="s">
        <v>145</v>
      </c>
      <c r="C28" s="69" t="s">
        <v>146</v>
      </c>
      <c r="D28" s="70">
        <v>5600</v>
      </c>
      <c r="E28" s="70">
        <v>1246</v>
      </c>
      <c r="F28" s="63">
        <f t="shared" si="0"/>
        <v>22.25</v>
      </c>
      <c r="G28" s="2"/>
    </row>
    <row r="29" spans="2:7" x14ac:dyDescent="0.25">
      <c r="B29" s="68" t="s">
        <v>147</v>
      </c>
      <c r="C29" s="69" t="s">
        <v>148</v>
      </c>
      <c r="D29" s="70">
        <v>1800</v>
      </c>
      <c r="E29" s="70" t="s">
        <v>8</v>
      </c>
      <c r="F29" s="63">
        <v>0</v>
      </c>
      <c r="G29" s="2"/>
    </row>
    <row r="30" spans="2:7" x14ac:dyDescent="0.25">
      <c r="B30" s="68" t="s">
        <v>149</v>
      </c>
      <c r="C30" s="69" t="s">
        <v>150</v>
      </c>
      <c r="D30" s="70">
        <v>2800</v>
      </c>
      <c r="E30" s="70">
        <v>1246</v>
      </c>
      <c r="F30" s="63">
        <f t="shared" si="0"/>
        <v>44.5</v>
      </c>
      <c r="G30" s="2"/>
    </row>
    <row r="31" spans="2:7" x14ac:dyDescent="0.25">
      <c r="B31" s="68" t="s">
        <v>151</v>
      </c>
      <c r="C31" s="69" t="s">
        <v>152</v>
      </c>
      <c r="D31" s="70">
        <v>1000</v>
      </c>
      <c r="E31" s="70" t="s">
        <v>8</v>
      </c>
      <c r="F31" s="63">
        <v>0</v>
      </c>
      <c r="G31" s="2"/>
    </row>
    <row r="32" spans="2:7" ht="48" x14ac:dyDescent="0.25">
      <c r="B32" s="68" t="s">
        <v>153</v>
      </c>
      <c r="C32" s="69" t="s">
        <v>154</v>
      </c>
      <c r="D32" s="70">
        <v>16100</v>
      </c>
      <c r="E32" s="70" t="s">
        <v>8</v>
      </c>
      <c r="F32" s="63">
        <v>0</v>
      </c>
      <c r="G32" s="2"/>
    </row>
    <row r="33" spans="2:7" x14ac:dyDescent="0.25">
      <c r="B33" s="68" t="s">
        <v>155</v>
      </c>
      <c r="C33" s="69" t="s">
        <v>156</v>
      </c>
      <c r="D33" s="70">
        <v>16100</v>
      </c>
      <c r="E33" s="70" t="s">
        <v>8</v>
      </c>
      <c r="F33" s="63">
        <v>0</v>
      </c>
      <c r="G33" s="2"/>
    </row>
    <row r="34" spans="2:7" x14ac:dyDescent="0.25">
      <c r="B34" s="68" t="s">
        <v>104</v>
      </c>
      <c r="C34" s="69" t="s">
        <v>157</v>
      </c>
      <c r="D34" s="70">
        <v>16100</v>
      </c>
      <c r="E34" s="70" t="s">
        <v>8</v>
      </c>
      <c r="F34" s="63">
        <v>0</v>
      </c>
      <c r="G34" s="2"/>
    </row>
    <row r="35" spans="2:7" ht="60" x14ac:dyDescent="0.25">
      <c r="B35" s="71" t="s">
        <v>158</v>
      </c>
      <c r="C35" s="69" t="s">
        <v>159</v>
      </c>
      <c r="D35" s="70">
        <v>900</v>
      </c>
      <c r="E35" s="70" t="s">
        <v>8</v>
      </c>
      <c r="F35" s="63">
        <v>0</v>
      </c>
      <c r="G35" s="2"/>
    </row>
    <row r="36" spans="2:7" ht="24" x14ac:dyDescent="0.25">
      <c r="B36" s="71" t="s">
        <v>137</v>
      </c>
      <c r="C36" s="69" t="s">
        <v>160</v>
      </c>
      <c r="D36" s="70">
        <v>900</v>
      </c>
      <c r="E36" s="70" t="s">
        <v>8</v>
      </c>
      <c r="F36" s="63">
        <v>0</v>
      </c>
      <c r="G36" s="2"/>
    </row>
    <row r="37" spans="2:7" ht="24" x14ac:dyDescent="0.25">
      <c r="B37" s="71" t="s">
        <v>139</v>
      </c>
      <c r="C37" s="69" t="s">
        <v>161</v>
      </c>
      <c r="D37" s="70">
        <v>900</v>
      </c>
      <c r="E37" s="70" t="s">
        <v>8</v>
      </c>
      <c r="F37" s="63">
        <v>0</v>
      </c>
      <c r="G37" s="2"/>
    </row>
    <row r="38" spans="2:7" x14ac:dyDescent="0.25">
      <c r="B38" s="71" t="s">
        <v>141</v>
      </c>
      <c r="C38" s="69" t="s">
        <v>162</v>
      </c>
      <c r="D38" s="70">
        <v>900</v>
      </c>
      <c r="E38" s="70" t="s">
        <v>8</v>
      </c>
      <c r="F38" s="63">
        <v>0</v>
      </c>
      <c r="G38" s="2"/>
    </row>
    <row r="39" spans="2:7" x14ac:dyDescent="0.25">
      <c r="B39" s="68" t="s">
        <v>163</v>
      </c>
      <c r="C39" s="69" t="s">
        <v>164</v>
      </c>
      <c r="D39" s="70">
        <v>4000</v>
      </c>
      <c r="E39" s="70" t="s">
        <v>8</v>
      </c>
      <c r="F39" s="63">
        <v>0</v>
      </c>
      <c r="G39" s="2"/>
    </row>
    <row r="40" spans="2:7" x14ac:dyDescent="0.25">
      <c r="B40" s="68" t="s">
        <v>143</v>
      </c>
      <c r="C40" s="69" t="s">
        <v>165</v>
      </c>
      <c r="D40" s="70">
        <v>4000</v>
      </c>
      <c r="E40" s="70" t="s">
        <v>8</v>
      </c>
      <c r="F40" s="63">
        <v>0</v>
      </c>
      <c r="G40" s="2"/>
    </row>
    <row r="41" spans="2:7" x14ac:dyDescent="0.25">
      <c r="B41" s="68" t="s">
        <v>166</v>
      </c>
      <c r="C41" s="69" t="s">
        <v>167</v>
      </c>
      <c r="D41" s="70">
        <v>4000</v>
      </c>
      <c r="E41" s="70" t="s">
        <v>8</v>
      </c>
      <c r="F41" s="63">
        <v>0</v>
      </c>
      <c r="G41" s="2"/>
    </row>
    <row r="42" spans="2:7" x14ac:dyDescent="0.25">
      <c r="B42" s="68" t="s">
        <v>168</v>
      </c>
      <c r="C42" s="69" t="s">
        <v>169</v>
      </c>
      <c r="D42" s="70">
        <v>25000</v>
      </c>
      <c r="E42" s="70">
        <v>2000</v>
      </c>
      <c r="F42" s="63">
        <f t="shared" si="0"/>
        <v>8</v>
      </c>
      <c r="G42" s="2"/>
    </row>
    <row r="43" spans="2:7" ht="24" x14ac:dyDescent="0.25">
      <c r="B43" s="68" t="s">
        <v>137</v>
      </c>
      <c r="C43" s="69" t="s">
        <v>170</v>
      </c>
      <c r="D43" s="70">
        <v>25000</v>
      </c>
      <c r="E43" s="70">
        <v>2000</v>
      </c>
      <c r="F43" s="63">
        <f t="shared" si="0"/>
        <v>8</v>
      </c>
      <c r="G43" s="2"/>
    </row>
    <row r="44" spans="2:7" ht="24" x14ac:dyDescent="0.25">
      <c r="B44" s="68" t="s">
        <v>139</v>
      </c>
      <c r="C44" s="69" t="s">
        <v>171</v>
      </c>
      <c r="D44" s="70">
        <v>25000</v>
      </c>
      <c r="E44" s="70">
        <v>2000</v>
      </c>
      <c r="F44" s="63">
        <f t="shared" si="0"/>
        <v>8</v>
      </c>
      <c r="G44" s="2"/>
    </row>
    <row r="45" spans="2:7" x14ac:dyDescent="0.25">
      <c r="B45" s="68" t="s">
        <v>141</v>
      </c>
      <c r="C45" s="69" t="s">
        <v>172</v>
      </c>
      <c r="D45" s="70">
        <v>25000</v>
      </c>
      <c r="E45" s="70">
        <v>2000</v>
      </c>
      <c r="F45" s="63">
        <f t="shared" si="0"/>
        <v>8</v>
      </c>
      <c r="G45" s="2"/>
    </row>
    <row r="46" spans="2:7" ht="24" x14ac:dyDescent="0.25">
      <c r="B46" s="68" t="s">
        <v>173</v>
      </c>
      <c r="C46" s="69" t="s">
        <v>174</v>
      </c>
      <c r="D46" s="70">
        <v>10000</v>
      </c>
      <c r="E46" s="70">
        <v>4000</v>
      </c>
      <c r="F46" s="63">
        <f t="shared" si="0"/>
        <v>40</v>
      </c>
      <c r="G46" s="2"/>
    </row>
    <row r="47" spans="2:7" ht="24" x14ac:dyDescent="0.25">
      <c r="B47" s="68" t="s">
        <v>137</v>
      </c>
      <c r="C47" s="69" t="s">
        <v>175</v>
      </c>
      <c r="D47" s="70">
        <v>10000</v>
      </c>
      <c r="E47" s="70">
        <v>4000</v>
      </c>
      <c r="F47" s="63">
        <f t="shared" si="0"/>
        <v>40</v>
      </c>
      <c r="G47" s="2"/>
    </row>
    <row r="48" spans="2:7" ht="24" x14ac:dyDescent="0.25">
      <c r="B48" s="68" t="s">
        <v>139</v>
      </c>
      <c r="C48" s="69" t="s">
        <v>176</v>
      </c>
      <c r="D48" s="70">
        <v>10000</v>
      </c>
      <c r="E48" s="70">
        <v>4000</v>
      </c>
      <c r="F48" s="63">
        <f t="shared" si="0"/>
        <v>40</v>
      </c>
      <c r="G48" s="2"/>
    </row>
    <row r="49" spans="2:7" x14ac:dyDescent="0.25">
      <c r="B49" s="68" t="s">
        <v>141</v>
      </c>
      <c r="C49" s="69" t="s">
        <v>177</v>
      </c>
      <c r="D49" s="70">
        <v>10000</v>
      </c>
      <c r="E49" s="70">
        <v>4000</v>
      </c>
      <c r="F49" s="63">
        <f t="shared" si="0"/>
        <v>40</v>
      </c>
      <c r="G49" s="2"/>
    </row>
    <row r="50" spans="2:7" ht="25.5" customHeight="1" x14ac:dyDescent="0.25">
      <c r="B50" s="68" t="s">
        <v>178</v>
      </c>
      <c r="C50" s="69" t="s">
        <v>179</v>
      </c>
      <c r="D50" s="70">
        <v>109300</v>
      </c>
      <c r="E50" s="70">
        <v>18179.560000000001</v>
      </c>
      <c r="F50" s="63">
        <f t="shared" si="0"/>
        <v>16.632717291857276</v>
      </c>
      <c r="G50" s="2"/>
    </row>
    <row r="51" spans="2:7" ht="36" x14ac:dyDescent="0.25">
      <c r="B51" s="68" t="s">
        <v>121</v>
      </c>
      <c r="C51" s="69" t="s">
        <v>180</v>
      </c>
      <c r="D51" s="70">
        <v>109300</v>
      </c>
      <c r="E51" s="70">
        <v>18179.560000000001</v>
      </c>
      <c r="F51" s="63">
        <f t="shared" si="0"/>
        <v>16.632717291857276</v>
      </c>
      <c r="G51" s="2"/>
    </row>
    <row r="52" spans="2:7" x14ac:dyDescent="0.25">
      <c r="B52" s="68" t="s">
        <v>123</v>
      </c>
      <c r="C52" s="69" t="s">
        <v>181</v>
      </c>
      <c r="D52" s="70">
        <v>109300</v>
      </c>
      <c r="E52" s="70">
        <v>18179.560000000001</v>
      </c>
      <c r="F52" s="63">
        <f t="shared" si="0"/>
        <v>16.632717291857276</v>
      </c>
      <c r="G52" s="2"/>
    </row>
    <row r="53" spans="2:7" x14ac:dyDescent="0.25">
      <c r="B53" s="68" t="s">
        <v>125</v>
      </c>
      <c r="C53" s="69" t="s">
        <v>182</v>
      </c>
      <c r="D53" s="70">
        <v>83950</v>
      </c>
      <c r="E53" s="70">
        <v>13962.8</v>
      </c>
      <c r="F53" s="63">
        <f t="shared" si="0"/>
        <v>16.632281119714115</v>
      </c>
      <c r="G53" s="2"/>
    </row>
    <row r="54" spans="2:7" ht="25.5" customHeight="1" x14ac:dyDescent="0.25">
      <c r="B54" s="68" t="s">
        <v>127</v>
      </c>
      <c r="C54" s="69" t="s">
        <v>183</v>
      </c>
      <c r="D54" s="70">
        <v>25350</v>
      </c>
      <c r="E54" s="70">
        <v>4216.76</v>
      </c>
      <c r="F54" s="63">
        <f t="shared" si="0"/>
        <v>16.634161735700197</v>
      </c>
      <c r="G54" s="2"/>
    </row>
    <row r="55" spans="2:7" x14ac:dyDescent="0.25">
      <c r="B55" s="68" t="s">
        <v>163</v>
      </c>
      <c r="C55" s="69" t="s">
        <v>184</v>
      </c>
      <c r="D55" s="70">
        <v>1000</v>
      </c>
      <c r="E55" s="70">
        <v>1000</v>
      </c>
      <c r="F55" s="63">
        <f t="shared" si="0"/>
        <v>100</v>
      </c>
      <c r="G55" s="2"/>
    </row>
    <row r="56" spans="2:7" ht="24" x14ac:dyDescent="0.25">
      <c r="B56" s="68" t="s">
        <v>137</v>
      </c>
      <c r="C56" s="69" t="s">
        <v>185</v>
      </c>
      <c r="D56" s="70">
        <v>1000</v>
      </c>
      <c r="E56" s="70">
        <v>1000</v>
      </c>
      <c r="F56" s="63">
        <f t="shared" si="0"/>
        <v>100</v>
      </c>
      <c r="G56" s="2"/>
    </row>
    <row r="57" spans="2:7" ht="24" x14ac:dyDescent="0.25">
      <c r="B57" s="68" t="s">
        <v>139</v>
      </c>
      <c r="C57" s="69" t="s">
        <v>186</v>
      </c>
      <c r="D57" s="70">
        <v>1000</v>
      </c>
      <c r="E57" s="70">
        <v>1000</v>
      </c>
      <c r="F57" s="63">
        <f t="shared" si="0"/>
        <v>100</v>
      </c>
      <c r="G57" s="2"/>
    </row>
    <row r="58" spans="2:7" x14ac:dyDescent="0.25">
      <c r="B58" s="68" t="s">
        <v>141</v>
      </c>
      <c r="C58" s="69" t="s">
        <v>187</v>
      </c>
      <c r="D58" s="70">
        <v>1000</v>
      </c>
      <c r="E58" s="70">
        <v>1000</v>
      </c>
      <c r="F58" s="63">
        <f t="shared" si="0"/>
        <v>100</v>
      </c>
      <c r="G58" s="2"/>
    </row>
    <row r="59" spans="2:7" x14ac:dyDescent="0.25">
      <c r="B59" s="68" t="s">
        <v>188</v>
      </c>
      <c r="C59" s="69" t="s">
        <v>189</v>
      </c>
      <c r="D59" s="70">
        <v>15000</v>
      </c>
      <c r="E59" s="70" t="s">
        <v>8</v>
      </c>
      <c r="F59" s="63">
        <v>0</v>
      </c>
      <c r="G59" s="2"/>
    </row>
    <row r="60" spans="2:7" ht="24" x14ac:dyDescent="0.25">
      <c r="B60" s="68" t="s">
        <v>137</v>
      </c>
      <c r="C60" s="69" t="s">
        <v>190</v>
      </c>
      <c r="D60" s="70">
        <v>15000</v>
      </c>
      <c r="E60" s="70" t="s">
        <v>8</v>
      </c>
      <c r="F60" s="63">
        <v>0</v>
      </c>
      <c r="G60" s="2"/>
    </row>
    <row r="61" spans="2:7" ht="24" x14ac:dyDescent="0.25">
      <c r="B61" s="68" t="s">
        <v>139</v>
      </c>
      <c r="C61" s="69" t="s">
        <v>191</v>
      </c>
      <c r="D61" s="70">
        <v>15000</v>
      </c>
      <c r="E61" s="70" t="s">
        <v>8</v>
      </c>
      <c r="F61" s="63">
        <v>0</v>
      </c>
      <c r="G61" s="2"/>
    </row>
    <row r="62" spans="2:7" ht="12.75" customHeight="1" x14ac:dyDescent="0.25">
      <c r="B62" s="68" t="s">
        <v>141</v>
      </c>
      <c r="C62" s="69" t="s">
        <v>192</v>
      </c>
      <c r="D62" s="70">
        <v>15000</v>
      </c>
      <c r="E62" s="70" t="s">
        <v>8</v>
      </c>
      <c r="F62" s="63">
        <v>0</v>
      </c>
      <c r="G62" s="2"/>
    </row>
    <row r="63" spans="2:7" ht="13.5" customHeight="1" x14ac:dyDescent="0.25">
      <c r="B63" s="68" t="s">
        <v>193</v>
      </c>
      <c r="C63" s="69" t="s">
        <v>194</v>
      </c>
      <c r="D63" s="70">
        <v>37237</v>
      </c>
      <c r="E63" s="70">
        <v>37237</v>
      </c>
      <c r="F63" s="63">
        <f t="shared" si="0"/>
        <v>100</v>
      </c>
      <c r="G63" s="2"/>
    </row>
    <row r="64" spans="2:7" ht="24" x14ac:dyDescent="0.25">
      <c r="B64" s="68" t="s">
        <v>137</v>
      </c>
      <c r="C64" s="69" t="s">
        <v>195</v>
      </c>
      <c r="D64" s="70">
        <v>37237</v>
      </c>
      <c r="E64" s="70">
        <v>37237</v>
      </c>
      <c r="F64" s="63">
        <f t="shared" si="0"/>
        <v>100</v>
      </c>
      <c r="G64" s="2"/>
    </row>
    <row r="65" spans="2:7" ht="24" x14ac:dyDescent="0.25">
      <c r="B65" s="68" t="s">
        <v>139</v>
      </c>
      <c r="C65" s="69" t="s">
        <v>196</v>
      </c>
      <c r="D65" s="70">
        <v>37237</v>
      </c>
      <c r="E65" s="70">
        <v>37237</v>
      </c>
      <c r="F65" s="63">
        <f t="shared" si="0"/>
        <v>100</v>
      </c>
      <c r="G65" s="2"/>
    </row>
    <row r="66" spans="2:7" x14ac:dyDescent="0.25">
      <c r="B66" s="68" t="s">
        <v>141</v>
      </c>
      <c r="C66" s="69" t="s">
        <v>197</v>
      </c>
      <c r="D66" s="70">
        <v>37237</v>
      </c>
      <c r="E66" s="70">
        <v>37237</v>
      </c>
      <c r="F66" s="63">
        <f t="shared" si="0"/>
        <v>100</v>
      </c>
      <c r="G66" s="2"/>
    </row>
    <row r="67" spans="2:7" ht="108" x14ac:dyDescent="0.25">
      <c r="B67" s="71" t="s">
        <v>303</v>
      </c>
      <c r="C67" s="69" t="s">
        <v>198</v>
      </c>
      <c r="D67" s="70">
        <v>542696.82999999996</v>
      </c>
      <c r="E67" s="70">
        <v>54000</v>
      </c>
      <c r="F67" s="63">
        <f t="shared" si="0"/>
        <v>9.9503068775986776</v>
      </c>
      <c r="G67" s="2"/>
    </row>
    <row r="68" spans="2:7" ht="24" x14ac:dyDescent="0.25">
      <c r="B68" s="68" t="s">
        <v>137</v>
      </c>
      <c r="C68" s="69" t="s">
        <v>199</v>
      </c>
      <c r="D68" s="70">
        <v>542696.82999999996</v>
      </c>
      <c r="E68" s="70">
        <v>54000</v>
      </c>
      <c r="F68" s="63">
        <f t="shared" si="0"/>
        <v>9.9503068775986776</v>
      </c>
      <c r="G68" s="2"/>
    </row>
    <row r="69" spans="2:7" ht="24" x14ac:dyDescent="0.25">
      <c r="B69" s="68" t="s">
        <v>139</v>
      </c>
      <c r="C69" s="69" t="s">
        <v>200</v>
      </c>
      <c r="D69" s="70">
        <v>542696.82999999996</v>
      </c>
      <c r="E69" s="70">
        <v>54000</v>
      </c>
      <c r="F69" s="63">
        <f t="shared" si="0"/>
        <v>9.9503068775986776</v>
      </c>
      <c r="G69" s="2"/>
    </row>
    <row r="70" spans="2:7" x14ac:dyDescent="0.25">
      <c r="B70" s="68" t="s">
        <v>141</v>
      </c>
      <c r="C70" s="69" t="s">
        <v>201</v>
      </c>
      <c r="D70" s="70">
        <v>542696.82999999996</v>
      </c>
      <c r="E70" s="70">
        <v>54000</v>
      </c>
      <c r="F70" s="63">
        <f t="shared" si="0"/>
        <v>9.9503068775986776</v>
      </c>
      <c r="G70" s="2"/>
    </row>
    <row r="71" spans="2:7" ht="24" x14ac:dyDescent="0.25">
      <c r="B71" s="36" t="s">
        <v>304</v>
      </c>
      <c r="C71" s="69" t="s">
        <v>202</v>
      </c>
      <c r="D71" s="70">
        <v>592800</v>
      </c>
      <c r="E71" s="70" t="s">
        <v>8</v>
      </c>
      <c r="F71" s="63">
        <v>0</v>
      </c>
      <c r="G71" s="2"/>
    </row>
    <row r="72" spans="2:7" ht="24" x14ac:dyDescent="0.25">
      <c r="B72" s="68" t="s">
        <v>137</v>
      </c>
      <c r="C72" s="69" t="s">
        <v>203</v>
      </c>
      <c r="D72" s="70">
        <v>592800</v>
      </c>
      <c r="E72" s="70" t="s">
        <v>8</v>
      </c>
      <c r="F72" s="63">
        <v>0</v>
      </c>
      <c r="G72" s="2"/>
    </row>
    <row r="73" spans="2:7" ht="24" x14ac:dyDescent="0.25">
      <c r="B73" s="68" t="s">
        <v>139</v>
      </c>
      <c r="C73" s="69" t="s">
        <v>204</v>
      </c>
      <c r="D73" s="70">
        <v>592800</v>
      </c>
      <c r="E73" s="70" t="s">
        <v>8</v>
      </c>
      <c r="F73" s="63">
        <v>0</v>
      </c>
      <c r="G73" s="2"/>
    </row>
    <row r="74" spans="2:7" x14ac:dyDescent="0.25">
      <c r="B74" s="68" t="s">
        <v>141</v>
      </c>
      <c r="C74" s="69" t="s">
        <v>205</v>
      </c>
      <c r="D74" s="70">
        <v>592800</v>
      </c>
      <c r="E74" s="70" t="s">
        <v>8</v>
      </c>
      <c r="F74" s="63">
        <v>0</v>
      </c>
      <c r="G74" s="2"/>
    </row>
    <row r="75" spans="2:7" ht="39" customHeight="1" x14ac:dyDescent="0.25">
      <c r="B75" s="35" t="s">
        <v>302</v>
      </c>
      <c r="C75" s="69" t="s">
        <v>206</v>
      </c>
      <c r="D75" s="70">
        <v>1300</v>
      </c>
      <c r="E75" s="70" t="s">
        <v>8</v>
      </c>
      <c r="F75" s="63">
        <v>0</v>
      </c>
      <c r="G75" s="2"/>
    </row>
    <row r="76" spans="2:7" ht="24" x14ac:dyDescent="0.25">
      <c r="B76" s="68" t="s">
        <v>137</v>
      </c>
      <c r="C76" s="69" t="s">
        <v>207</v>
      </c>
      <c r="D76" s="70">
        <v>1300</v>
      </c>
      <c r="E76" s="70" t="s">
        <v>8</v>
      </c>
      <c r="F76" s="63">
        <v>0</v>
      </c>
      <c r="G76" s="2"/>
    </row>
    <row r="77" spans="2:7" ht="24" x14ac:dyDescent="0.25">
      <c r="B77" s="68" t="s">
        <v>139</v>
      </c>
      <c r="C77" s="69" t="s">
        <v>208</v>
      </c>
      <c r="D77" s="70">
        <v>1300</v>
      </c>
      <c r="E77" s="70" t="s">
        <v>8</v>
      </c>
      <c r="F77" s="63">
        <v>0</v>
      </c>
      <c r="G77" s="2"/>
    </row>
    <row r="78" spans="2:7" ht="36" x14ac:dyDescent="0.25">
      <c r="B78" s="68" t="s">
        <v>209</v>
      </c>
      <c r="C78" s="69" t="s">
        <v>210</v>
      </c>
      <c r="D78" s="70">
        <v>1300</v>
      </c>
      <c r="E78" s="70" t="s">
        <v>8</v>
      </c>
      <c r="F78" s="63">
        <v>0</v>
      </c>
      <c r="G78" s="2"/>
    </row>
    <row r="79" spans="2:7" ht="24" x14ac:dyDescent="0.25">
      <c r="B79" s="68" t="s">
        <v>211</v>
      </c>
      <c r="C79" s="69" t="s">
        <v>212</v>
      </c>
      <c r="D79" s="70">
        <v>24000</v>
      </c>
      <c r="E79" s="70">
        <v>24000</v>
      </c>
      <c r="F79" s="63">
        <f t="shared" ref="F79:F111" si="1">E79/D79*100</f>
        <v>100</v>
      </c>
      <c r="G79" s="2"/>
    </row>
    <row r="80" spans="2:7" ht="24" x14ac:dyDescent="0.25">
      <c r="B80" s="68" t="s">
        <v>137</v>
      </c>
      <c r="C80" s="69" t="s">
        <v>213</v>
      </c>
      <c r="D80" s="70">
        <v>24000</v>
      </c>
      <c r="E80" s="70">
        <v>24000</v>
      </c>
      <c r="F80" s="63">
        <f t="shared" si="1"/>
        <v>100</v>
      </c>
      <c r="G80" s="2"/>
    </row>
    <row r="81" spans="2:7" ht="24" x14ac:dyDescent="0.25">
      <c r="B81" s="68" t="s">
        <v>139</v>
      </c>
      <c r="C81" s="69" t="s">
        <v>214</v>
      </c>
      <c r="D81" s="70">
        <v>24000</v>
      </c>
      <c r="E81" s="70">
        <v>24000</v>
      </c>
      <c r="F81" s="63">
        <f t="shared" si="1"/>
        <v>100</v>
      </c>
      <c r="G81" s="2"/>
    </row>
    <row r="82" spans="2:7" x14ac:dyDescent="0.25">
      <c r="B82" s="68" t="s">
        <v>141</v>
      </c>
      <c r="C82" s="69" t="s">
        <v>215</v>
      </c>
      <c r="D82" s="70">
        <v>24000</v>
      </c>
      <c r="E82" s="70">
        <v>24000</v>
      </c>
      <c r="F82" s="63">
        <f t="shared" si="1"/>
        <v>100</v>
      </c>
      <c r="G82" s="2"/>
    </row>
    <row r="83" spans="2:7" ht="37.5" customHeight="1" x14ac:dyDescent="0.25">
      <c r="B83" s="68" t="s">
        <v>305</v>
      </c>
      <c r="C83" s="69" t="s">
        <v>216</v>
      </c>
      <c r="D83" s="70">
        <v>2000</v>
      </c>
      <c r="E83" s="70" t="s">
        <v>8</v>
      </c>
      <c r="F83" s="63">
        <v>0</v>
      </c>
      <c r="G83" s="2"/>
    </row>
    <row r="84" spans="2:7" ht="24" x14ac:dyDescent="0.25">
      <c r="B84" s="68" t="s">
        <v>137</v>
      </c>
      <c r="C84" s="69" t="s">
        <v>217</v>
      </c>
      <c r="D84" s="70">
        <v>2000</v>
      </c>
      <c r="E84" s="70" t="s">
        <v>8</v>
      </c>
      <c r="F84" s="63">
        <v>0</v>
      </c>
      <c r="G84" s="2"/>
    </row>
    <row r="85" spans="2:7" ht="24" x14ac:dyDescent="0.25">
      <c r="B85" s="68" t="s">
        <v>139</v>
      </c>
      <c r="C85" s="69" t="s">
        <v>218</v>
      </c>
      <c r="D85" s="70">
        <v>2000</v>
      </c>
      <c r="E85" s="70" t="s">
        <v>8</v>
      </c>
      <c r="F85" s="63">
        <v>0</v>
      </c>
      <c r="G85" s="2"/>
    </row>
    <row r="86" spans="2:7" x14ac:dyDescent="0.25">
      <c r="B86" s="68" t="s">
        <v>141</v>
      </c>
      <c r="C86" s="69" t="s">
        <v>219</v>
      </c>
      <c r="D86" s="70">
        <v>2000</v>
      </c>
      <c r="E86" s="70" t="s">
        <v>8</v>
      </c>
      <c r="F86" s="63">
        <v>0</v>
      </c>
      <c r="G86" s="2"/>
    </row>
    <row r="87" spans="2:7" x14ac:dyDescent="0.25">
      <c r="B87" s="68" t="s">
        <v>220</v>
      </c>
      <c r="C87" s="69" t="s">
        <v>221</v>
      </c>
      <c r="D87" s="70">
        <v>877560</v>
      </c>
      <c r="E87" s="70" t="s">
        <v>8</v>
      </c>
      <c r="F87" s="63">
        <v>0</v>
      </c>
      <c r="G87" s="2"/>
    </row>
    <row r="88" spans="2:7" ht="24" x14ac:dyDescent="0.25">
      <c r="B88" s="68" t="s">
        <v>137</v>
      </c>
      <c r="C88" s="69" t="s">
        <v>222</v>
      </c>
      <c r="D88" s="70">
        <v>877560</v>
      </c>
      <c r="E88" s="70" t="s">
        <v>8</v>
      </c>
      <c r="F88" s="63">
        <v>0</v>
      </c>
      <c r="G88" s="2"/>
    </row>
    <row r="89" spans="2:7" ht="24" x14ac:dyDescent="0.25">
      <c r="B89" s="68" t="s">
        <v>139</v>
      </c>
      <c r="C89" s="69" t="s">
        <v>223</v>
      </c>
      <c r="D89" s="70">
        <v>877560</v>
      </c>
      <c r="E89" s="70" t="s">
        <v>8</v>
      </c>
      <c r="F89" s="63">
        <v>0</v>
      </c>
      <c r="G89" s="2"/>
    </row>
    <row r="90" spans="2:7" x14ac:dyDescent="0.25">
      <c r="B90" s="68" t="s">
        <v>141</v>
      </c>
      <c r="C90" s="69" t="s">
        <v>224</v>
      </c>
      <c r="D90" s="70">
        <v>877560</v>
      </c>
      <c r="E90" s="70" t="s">
        <v>8</v>
      </c>
      <c r="F90" s="63">
        <v>0</v>
      </c>
      <c r="G90" s="2"/>
    </row>
    <row r="91" spans="2:7" x14ac:dyDescent="0.25">
      <c r="B91" s="68" t="s">
        <v>225</v>
      </c>
      <c r="C91" s="69" t="s">
        <v>226</v>
      </c>
      <c r="D91" s="70">
        <v>327800</v>
      </c>
      <c r="E91" s="70">
        <v>119105.4</v>
      </c>
      <c r="F91" s="63">
        <f t="shared" si="1"/>
        <v>36.334777303233679</v>
      </c>
      <c r="G91" s="2"/>
    </row>
    <row r="92" spans="2:7" ht="24" x14ac:dyDescent="0.25">
      <c r="B92" s="68" t="s">
        <v>137</v>
      </c>
      <c r="C92" s="69" t="s">
        <v>227</v>
      </c>
      <c r="D92" s="70">
        <v>327800</v>
      </c>
      <c r="E92" s="70">
        <v>119105.4</v>
      </c>
      <c r="F92" s="63">
        <f t="shared" si="1"/>
        <v>36.334777303233679</v>
      </c>
      <c r="G92" s="2"/>
    </row>
    <row r="93" spans="2:7" ht="24" x14ac:dyDescent="0.25">
      <c r="B93" s="68" t="s">
        <v>139</v>
      </c>
      <c r="C93" s="69" t="s">
        <v>228</v>
      </c>
      <c r="D93" s="70">
        <v>327800</v>
      </c>
      <c r="E93" s="70">
        <v>119105.4</v>
      </c>
      <c r="F93" s="63">
        <f t="shared" si="1"/>
        <v>36.334777303233679</v>
      </c>
      <c r="G93" s="2"/>
    </row>
    <row r="94" spans="2:7" x14ac:dyDescent="0.25">
      <c r="B94" s="68" t="s">
        <v>141</v>
      </c>
      <c r="C94" s="69" t="s">
        <v>229</v>
      </c>
      <c r="D94" s="70">
        <v>51800</v>
      </c>
      <c r="E94" s="70">
        <v>2696.32</v>
      </c>
      <c r="F94" s="63">
        <f t="shared" si="1"/>
        <v>5.2052509652509658</v>
      </c>
      <c r="G94" s="2"/>
    </row>
    <row r="95" spans="2:7" x14ac:dyDescent="0.25">
      <c r="B95" s="68" t="s">
        <v>230</v>
      </c>
      <c r="C95" s="69" t="s">
        <v>231</v>
      </c>
      <c r="D95" s="70">
        <v>276000</v>
      </c>
      <c r="E95" s="70">
        <v>116409.08</v>
      </c>
      <c r="F95" s="63">
        <f t="shared" si="1"/>
        <v>42.177202898550725</v>
      </c>
      <c r="G95" s="2"/>
    </row>
    <row r="96" spans="2:7" x14ac:dyDescent="0.25">
      <c r="B96" s="68" t="s">
        <v>232</v>
      </c>
      <c r="C96" s="69" t="s">
        <v>233</v>
      </c>
      <c r="D96" s="70">
        <v>21219.45</v>
      </c>
      <c r="E96" s="70" t="s">
        <v>8</v>
      </c>
      <c r="F96" s="63">
        <v>0</v>
      </c>
      <c r="G96" s="2"/>
    </row>
    <row r="97" spans="2:7" ht="24" x14ac:dyDescent="0.25">
      <c r="B97" s="68" t="s">
        <v>137</v>
      </c>
      <c r="C97" s="69" t="s">
        <v>234</v>
      </c>
      <c r="D97" s="70">
        <v>21219.45</v>
      </c>
      <c r="E97" s="70" t="s">
        <v>8</v>
      </c>
      <c r="F97" s="63">
        <v>0</v>
      </c>
      <c r="G97" s="2"/>
    </row>
    <row r="98" spans="2:7" ht="24" x14ac:dyDescent="0.25">
      <c r="B98" s="68" t="s">
        <v>139</v>
      </c>
      <c r="C98" s="69" t="s">
        <v>235</v>
      </c>
      <c r="D98" s="70">
        <v>21219.45</v>
      </c>
      <c r="E98" s="70" t="s">
        <v>8</v>
      </c>
      <c r="F98" s="63">
        <v>0</v>
      </c>
      <c r="G98" s="2"/>
    </row>
    <row r="99" spans="2:7" x14ac:dyDescent="0.25">
      <c r="B99" s="68" t="s">
        <v>141</v>
      </c>
      <c r="C99" s="69" t="s">
        <v>236</v>
      </c>
      <c r="D99" s="70">
        <v>21219.45</v>
      </c>
      <c r="E99" s="70" t="s">
        <v>8</v>
      </c>
      <c r="F99" s="63">
        <v>0</v>
      </c>
      <c r="G99" s="2"/>
    </row>
    <row r="100" spans="2:7" ht="48" x14ac:dyDescent="0.25">
      <c r="B100" s="68" t="s">
        <v>237</v>
      </c>
      <c r="C100" s="69" t="s">
        <v>238</v>
      </c>
      <c r="D100" s="70">
        <v>1000</v>
      </c>
      <c r="E100" s="70" t="s">
        <v>8</v>
      </c>
      <c r="F100" s="63">
        <v>0</v>
      </c>
      <c r="G100" s="2"/>
    </row>
    <row r="101" spans="2:7" ht="24" x14ac:dyDescent="0.25">
      <c r="B101" s="68" t="s">
        <v>137</v>
      </c>
      <c r="C101" s="69" t="s">
        <v>239</v>
      </c>
      <c r="D101" s="70">
        <v>1000</v>
      </c>
      <c r="E101" s="70" t="s">
        <v>8</v>
      </c>
      <c r="F101" s="63">
        <v>0</v>
      </c>
      <c r="G101" s="2"/>
    </row>
    <row r="102" spans="2:7" ht="24" x14ac:dyDescent="0.25">
      <c r="B102" s="68" t="s">
        <v>139</v>
      </c>
      <c r="C102" s="69" t="s">
        <v>240</v>
      </c>
      <c r="D102" s="70">
        <v>1000</v>
      </c>
      <c r="E102" s="70" t="s">
        <v>8</v>
      </c>
      <c r="F102" s="63">
        <v>0</v>
      </c>
      <c r="G102" s="2"/>
    </row>
    <row r="103" spans="2:7" x14ac:dyDescent="0.25">
      <c r="B103" s="68" t="s">
        <v>141</v>
      </c>
      <c r="C103" s="69" t="s">
        <v>241</v>
      </c>
      <c r="D103" s="70">
        <v>1000</v>
      </c>
      <c r="E103" s="70" t="s">
        <v>8</v>
      </c>
      <c r="F103" s="63">
        <v>0</v>
      </c>
      <c r="G103" s="2"/>
    </row>
    <row r="104" spans="2:7" ht="24" customHeight="1" x14ac:dyDescent="0.25">
      <c r="B104" s="68" t="s">
        <v>242</v>
      </c>
      <c r="C104" s="69" t="s">
        <v>243</v>
      </c>
      <c r="D104" s="70">
        <v>1000</v>
      </c>
      <c r="E104" s="70" t="s">
        <v>8</v>
      </c>
      <c r="F104" s="63">
        <v>0</v>
      </c>
      <c r="G104" s="2"/>
    </row>
    <row r="105" spans="2:7" ht="24" x14ac:dyDescent="0.25">
      <c r="B105" s="68" t="s">
        <v>137</v>
      </c>
      <c r="C105" s="69" t="s">
        <v>244</v>
      </c>
      <c r="D105" s="70">
        <v>1000</v>
      </c>
      <c r="E105" s="70" t="s">
        <v>8</v>
      </c>
      <c r="F105" s="63">
        <v>0</v>
      </c>
      <c r="G105" s="2"/>
    </row>
    <row r="106" spans="2:7" ht="24" x14ac:dyDescent="0.25">
      <c r="B106" s="68" t="s">
        <v>139</v>
      </c>
      <c r="C106" s="69" t="s">
        <v>245</v>
      </c>
      <c r="D106" s="70">
        <v>1000</v>
      </c>
      <c r="E106" s="70" t="s">
        <v>8</v>
      </c>
      <c r="F106" s="63">
        <v>0</v>
      </c>
      <c r="G106" s="2"/>
    </row>
    <row r="107" spans="2:7" x14ac:dyDescent="0.25">
      <c r="B107" s="68" t="s">
        <v>141</v>
      </c>
      <c r="C107" s="69" t="s">
        <v>246</v>
      </c>
      <c r="D107" s="70">
        <v>1000</v>
      </c>
      <c r="E107" s="70" t="s">
        <v>8</v>
      </c>
      <c r="F107" s="63">
        <v>0</v>
      </c>
      <c r="G107" s="2"/>
    </row>
    <row r="108" spans="2:7" x14ac:dyDescent="0.25">
      <c r="B108" s="68" t="s">
        <v>247</v>
      </c>
      <c r="C108" s="69" t="s">
        <v>248</v>
      </c>
      <c r="D108" s="70">
        <v>124700</v>
      </c>
      <c r="E108" s="70">
        <v>31161.69</v>
      </c>
      <c r="F108" s="63">
        <f t="shared" si="1"/>
        <v>24.98932638331997</v>
      </c>
      <c r="G108" s="2"/>
    </row>
    <row r="109" spans="2:7" x14ac:dyDescent="0.25">
      <c r="B109" s="68" t="s">
        <v>249</v>
      </c>
      <c r="C109" s="69" t="s">
        <v>250</v>
      </c>
      <c r="D109" s="70">
        <v>124700</v>
      </c>
      <c r="E109" s="70">
        <v>31161.69</v>
      </c>
      <c r="F109" s="63">
        <f t="shared" si="1"/>
        <v>24.98932638331997</v>
      </c>
      <c r="G109" s="2"/>
    </row>
    <row r="110" spans="2:7" x14ac:dyDescent="0.25">
      <c r="B110" s="68" t="s">
        <v>251</v>
      </c>
      <c r="C110" s="69" t="s">
        <v>252</v>
      </c>
      <c r="D110" s="70">
        <v>124700</v>
      </c>
      <c r="E110" s="70">
        <v>31161.69</v>
      </c>
      <c r="F110" s="63">
        <f t="shared" si="1"/>
        <v>24.98932638331997</v>
      </c>
      <c r="G110" s="2"/>
    </row>
    <row r="111" spans="2:7" x14ac:dyDescent="0.25">
      <c r="B111" s="68" t="s">
        <v>253</v>
      </c>
      <c r="C111" s="69" t="s">
        <v>254</v>
      </c>
      <c r="D111" s="70">
        <v>124700</v>
      </c>
      <c r="E111" s="70">
        <v>31161.69</v>
      </c>
      <c r="F111" s="63">
        <f t="shared" si="1"/>
        <v>24.98932638331997</v>
      </c>
      <c r="G111" s="2"/>
    </row>
    <row r="112" spans="2:7" x14ac:dyDescent="0.25">
      <c r="B112" s="68" t="s">
        <v>255</v>
      </c>
      <c r="C112" s="69" t="s">
        <v>256</v>
      </c>
      <c r="D112" s="70">
        <v>3000</v>
      </c>
      <c r="E112" s="70" t="s">
        <v>8</v>
      </c>
      <c r="F112" s="63">
        <v>0</v>
      </c>
      <c r="G112" s="2"/>
    </row>
    <row r="113" spans="2:7" x14ac:dyDescent="0.25">
      <c r="B113" s="68" t="s">
        <v>257</v>
      </c>
      <c r="C113" s="69" t="s">
        <v>258</v>
      </c>
      <c r="D113" s="70">
        <v>3000</v>
      </c>
      <c r="E113" s="70" t="s">
        <v>8</v>
      </c>
      <c r="F113" s="63">
        <v>0</v>
      </c>
      <c r="G113" s="2"/>
    </row>
    <row r="114" spans="2:7" x14ac:dyDescent="0.25">
      <c r="B114" s="68" t="s">
        <v>259</v>
      </c>
      <c r="C114" s="69" t="s">
        <v>260</v>
      </c>
      <c r="D114" s="70">
        <v>3000</v>
      </c>
      <c r="E114" s="70" t="s">
        <v>8</v>
      </c>
      <c r="F114" s="63">
        <v>0</v>
      </c>
      <c r="G114" s="2"/>
    </row>
    <row r="115" spans="2:7" ht="12.95" customHeight="1" x14ac:dyDescent="0.25">
      <c r="B115" s="72"/>
      <c r="C115" s="73"/>
      <c r="D115" s="73"/>
      <c r="E115" s="73"/>
      <c r="F115" s="63">
        <v>0</v>
      </c>
      <c r="G115" s="2"/>
    </row>
    <row r="116" spans="2:7" ht="20.85" customHeight="1" thickBot="1" x14ac:dyDescent="0.3">
      <c r="B116" s="74" t="s">
        <v>261</v>
      </c>
      <c r="C116" s="75" t="s">
        <v>118</v>
      </c>
      <c r="D116" s="76" t="s">
        <v>118</v>
      </c>
      <c r="E116" s="77">
        <v>-285333.88</v>
      </c>
      <c r="F116" s="78">
        <v>0</v>
      </c>
      <c r="G116" s="2"/>
    </row>
    <row r="117" spans="2:7" ht="1.5" customHeight="1" x14ac:dyDescent="0.25">
      <c r="B117" s="27"/>
      <c r="C117" s="28"/>
      <c r="D117" s="28"/>
      <c r="E117" s="28"/>
      <c r="F117" s="28"/>
      <c r="G117" s="2"/>
    </row>
  </sheetData>
  <mergeCells count="6">
    <mergeCell ref="B2:F2"/>
    <mergeCell ref="B4:B9"/>
    <mergeCell ref="C4:C9"/>
    <mergeCell ref="D4:D9"/>
    <mergeCell ref="E4:E9"/>
    <mergeCell ref="F4:F9"/>
  </mergeCells>
  <pageMargins left="0.70866141732283472" right="0" top="0" bottom="0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tabSelected="1" zoomScaleNormal="100" zoomScaleSheetLayoutView="100" workbookViewId="0">
      <selection activeCell="B22" sqref="B22:C22"/>
    </sheetView>
  </sheetViews>
  <sheetFormatPr defaultRowHeight="15" x14ac:dyDescent="0.25"/>
  <cols>
    <col min="1" max="1" width="0.85546875" style="1" customWidth="1"/>
    <col min="2" max="2" width="20.7109375" style="1" customWidth="1"/>
    <col min="3" max="3" width="32.140625" style="1" customWidth="1"/>
    <col min="4" max="4" width="20.85546875" style="1" customWidth="1"/>
    <col min="5" max="5" width="12" style="1" customWidth="1"/>
    <col min="6" max="6" width="11.7109375" style="1" customWidth="1"/>
    <col min="7" max="7" width="11.140625" style="1" customWidth="1"/>
    <col min="8" max="8" width="9.140625" style="1" customWidth="1"/>
    <col min="9" max="16384" width="9.140625" style="1"/>
  </cols>
  <sheetData>
    <row r="1" spans="2:8" ht="15" customHeight="1" x14ac:dyDescent="0.25">
      <c r="B1" s="2"/>
      <c r="C1" s="2"/>
      <c r="D1" s="2"/>
      <c r="E1" s="2"/>
      <c r="F1" s="2"/>
      <c r="G1" s="2"/>
      <c r="H1" s="2"/>
    </row>
    <row r="2" spans="2:8" ht="12.75" customHeight="1" x14ac:dyDescent="0.25">
      <c r="B2" s="99" t="s">
        <v>262</v>
      </c>
      <c r="C2" s="100"/>
      <c r="D2" s="100"/>
      <c r="E2" s="100"/>
      <c r="F2" s="100"/>
      <c r="G2" s="100"/>
      <c r="H2" s="2"/>
    </row>
    <row r="3" spans="2:8" ht="11.85" customHeight="1" thickBot="1" x14ac:dyDescent="0.3">
      <c r="B3" s="37"/>
      <c r="C3" s="37"/>
      <c r="D3" s="38"/>
      <c r="E3" s="39"/>
      <c r="F3" s="40"/>
      <c r="G3" s="40"/>
      <c r="H3" s="2"/>
    </row>
    <row r="4" spans="2:8" ht="12" customHeight="1" x14ac:dyDescent="0.25">
      <c r="B4" s="126" t="s">
        <v>263</v>
      </c>
      <c r="C4" s="127"/>
      <c r="D4" s="130" t="s">
        <v>264</v>
      </c>
      <c r="E4" s="130" t="s">
        <v>292</v>
      </c>
      <c r="F4" s="136" t="s">
        <v>3</v>
      </c>
      <c r="G4" s="139" t="s">
        <v>293</v>
      </c>
      <c r="H4" s="2"/>
    </row>
    <row r="5" spans="2:8" ht="11.85" customHeight="1" x14ac:dyDescent="0.25">
      <c r="B5" s="128"/>
      <c r="C5" s="129"/>
      <c r="D5" s="131"/>
      <c r="E5" s="131"/>
      <c r="F5" s="137"/>
      <c r="G5" s="140"/>
      <c r="H5" s="2"/>
    </row>
    <row r="6" spans="2:8" ht="28.5" customHeight="1" x14ac:dyDescent="0.25">
      <c r="B6" s="128"/>
      <c r="C6" s="129"/>
      <c r="D6" s="131"/>
      <c r="E6" s="131"/>
      <c r="F6" s="138"/>
      <c r="G6" s="141"/>
      <c r="H6" s="2"/>
    </row>
    <row r="7" spans="2:8" ht="12.75" customHeight="1" x14ac:dyDescent="0.25">
      <c r="B7" s="132">
        <v>1</v>
      </c>
      <c r="C7" s="133"/>
      <c r="D7" s="41">
        <v>2</v>
      </c>
      <c r="E7" s="41">
        <v>3</v>
      </c>
      <c r="F7" s="41">
        <v>4</v>
      </c>
      <c r="G7" s="42">
        <v>5</v>
      </c>
      <c r="H7" s="2"/>
    </row>
    <row r="8" spans="2:8" ht="13.5" customHeight="1" x14ac:dyDescent="0.25">
      <c r="B8" s="134" t="s">
        <v>265</v>
      </c>
      <c r="C8" s="135"/>
      <c r="D8" s="43" t="s">
        <v>118</v>
      </c>
      <c r="E8" s="44">
        <v>283051.03999999998</v>
      </c>
      <c r="F8" s="44">
        <v>285333.88</v>
      </c>
      <c r="G8" s="45">
        <f>F8/E8*100</f>
        <v>100.80651178670817</v>
      </c>
      <c r="H8" s="2"/>
    </row>
    <row r="9" spans="2:8" ht="12.95" customHeight="1" x14ac:dyDescent="0.25">
      <c r="B9" s="116" t="s">
        <v>9</v>
      </c>
      <c r="C9" s="117"/>
      <c r="D9" s="32"/>
      <c r="E9" s="33"/>
      <c r="F9" s="33"/>
      <c r="G9" s="45"/>
      <c r="H9" s="2"/>
    </row>
    <row r="10" spans="2:8" ht="15" customHeight="1" x14ac:dyDescent="0.25">
      <c r="B10" s="134" t="s">
        <v>266</v>
      </c>
      <c r="C10" s="135"/>
      <c r="D10" s="43" t="s">
        <v>118</v>
      </c>
      <c r="E10" s="44">
        <v>-59165.24</v>
      </c>
      <c r="F10" s="44" t="s">
        <v>8</v>
      </c>
      <c r="G10" s="45">
        <v>0</v>
      </c>
      <c r="H10" s="2"/>
    </row>
    <row r="11" spans="2:8" ht="15" customHeight="1" x14ac:dyDescent="0.25">
      <c r="B11" s="116" t="s">
        <v>267</v>
      </c>
      <c r="C11" s="117"/>
      <c r="D11" s="46"/>
      <c r="E11" s="47"/>
      <c r="F11" s="47"/>
      <c r="G11" s="45"/>
      <c r="H11" s="2"/>
    </row>
    <row r="12" spans="2:8" ht="27" customHeight="1" x14ac:dyDescent="0.25">
      <c r="B12" s="116" t="s">
        <v>268</v>
      </c>
      <c r="C12" s="117"/>
      <c r="D12" s="46" t="s">
        <v>269</v>
      </c>
      <c r="E12" s="44">
        <v>-59165.24</v>
      </c>
      <c r="F12" s="44" t="s">
        <v>8</v>
      </c>
      <c r="G12" s="45">
        <v>0</v>
      </c>
      <c r="H12" s="2"/>
    </row>
    <row r="13" spans="2:8" ht="24.75" customHeight="1" x14ac:dyDescent="0.25">
      <c r="B13" s="116" t="s">
        <v>270</v>
      </c>
      <c r="C13" s="117"/>
      <c r="D13" s="46" t="s">
        <v>271</v>
      </c>
      <c r="E13" s="44">
        <v>-59165.24</v>
      </c>
      <c r="F13" s="44" t="s">
        <v>8</v>
      </c>
      <c r="G13" s="45">
        <v>0</v>
      </c>
      <c r="H13" s="2"/>
    </row>
    <row r="14" spans="2:8" ht="37.5" customHeight="1" x14ac:dyDescent="0.25">
      <c r="B14" s="116" t="s">
        <v>272</v>
      </c>
      <c r="C14" s="117"/>
      <c r="D14" s="46" t="s">
        <v>273</v>
      </c>
      <c r="E14" s="44">
        <v>-59165.24</v>
      </c>
      <c r="F14" s="44" t="s">
        <v>8</v>
      </c>
      <c r="G14" s="45">
        <v>0</v>
      </c>
      <c r="H14" s="2"/>
    </row>
    <row r="15" spans="2:8" ht="36.75" customHeight="1" x14ac:dyDescent="0.25">
      <c r="B15" s="116" t="s">
        <v>274</v>
      </c>
      <c r="C15" s="117"/>
      <c r="D15" s="46" t="s">
        <v>275</v>
      </c>
      <c r="E15" s="44">
        <v>-59165.24</v>
      </c>
      <c r="F15" s="44" t="s">
        <v>8</v>
      </c>
      <c r="G15" s="45">
        <v>0</v>
      </c>
      <c r="H15" s="2"/>
    </row>
    <row r="16" spans="2:8" ht="12.95" customHeight="1" x14ac:dyDescent="0.25">
      <c r="B16" s="118" t="s">
        <v>276</v>
      </c>
      <c r="C16" s="119"/>
      <c r="D16" s="32"/>
      <c r="E16" s="48">
        <v>342216.28</v>
      </c>
      <c r="F16" s="49">
        <f>F17+F21</f>
        <v>285333.88000000006</v>
      </c>
      <c r="G16" s="45">
        <f t="shared" ref="G16:G24" si="0">F16/E16*100</f>
        <v>83.378230866164529</v>
      </c>
      <c r="H16" s="2"/>
    </row>
    <row r="17" spans="2:8" ht="14.1" customHeight="1" x14ac:dyDescent="0.25">
      <c r="B17" s="114" t="s">
        <v>277</v>
      </c>
      <c r="C17" s="115"/>
      <c r="D17" s="32"/>
      <c r="E17" s="48">
        <v>-3901737</v>
      </c>
      <c r="F17" s="49">
        <f>F18</f>
        <v>-425807.18</v>
      </c>
      <c r="G17" s="45">
        <f t="shared" si="0"/>
        <v>10.913272216963881</v>
      </c>
      <c r="H17" s="2"/>
    </row>
    <row r="18" spans="2:8" ht="15.2" customHeight="1" x14ac:dyDescent="0.25">
      <c r="B18" s="112" t="s">
        <v>278</v>
      </c>
      <c r="C18" s="113"/>
      <c r="D18" s="32" t="s">
        <v>279</v>
      </c>
      <c r="E18" s="48">
        <v>-3901737</v>
      </c>
      <c r="F18" s="49">
        <f>F19</f>
        <v>-425807.18</v>
      </c>
      <c r="G18" s="45">
        <f t="shared" si="0"/>
        <v>10.913272216963881</v>
      </c>
      <c r="H18" s="2"/>
    </row>
    <row r="19" spans="2:8" ht="15.2" customHeight="1" x14ac:dyDescent="0.25">
      <c r="B19" s="112" t="s">
        <v>280</v>
      </c>
      <c r="C19" s="113"/>
      <c r="D19" s="32" t="s">
        <v>281</v>
      </c>
      <c r="E19" s="48">
        <v>-3901737</v>
      </c>
      <c r="F19" s="49">
        <f>F20</f>
        <v>-425807.18</v>
      </c>
      <c r="G19" s="45">
        <f t="shared" si="0"/>
        <v>10.913272216963881</v>
      </c>
      <c r="H19" s="2"/>
    </row>
    <row r="20" spans="2:8" ht="24.75" customHeight="1" x14ac:dyDescent="0.25">
      <c r="B20" s="112" t="s">
        <v>282</v>
      </c>
      <c r="C20" s="113"/>
      <c r="D20" s="32" t="s">
        <v>283</v>
      </c>
      <c r="E20" s="48">
        <v>-3901737</v>
      </c>
      <c r="F20" s="49">
        <v>-425807.18</v>
      </c>
      <c r="G20" s="45">
        <f t="shared" si="0"/>
        <v>10.913272216963881</v>
      </c>
      <c r="H20" s="2"/>
    </row>
    <row r="21" spans="2:8" ht="14.1" customHeight="1" x14ac:dyDescent="0.25">
      <c r="B21" s="114" t="s">
        <v>284</v>
      </c>
      <c r="C21" s="115"/>
      <c r="D21" s="32"/>
      <c r="E21" s="48">
        <v>4243953.28</v>
      </c>
      <c r="F21" s="49">
        <f>F22</f>
        <v>711141.06</v>
      </c>
      <c r="G21" s="45">
        <f t="shared" si="0"/>
        <v>16.756571363575425</v>
      </c>
      <c r="H21" s="2"/>
    </row>
    <row r="22" spans="2:8" ht="15.2" customHeight="1" x14ac:dyDescent="0.25">
      <c r="B22" s="112" t="s">
        <v>285</v>
      </c>
      <c r="C22" s="113"/>
      <c r="D22" s="32" t="s">
        <v>286</v>
      </c>
      <c r="E22" s="48">
        <v>4243953.28</v>
      </c>
      <c r="F22" s="49">
        <f>F23</f>
        <v>711141.06</v>
      </c>
      <c r="G22" s="45">
        <f t="shared" si="0"/>
        <v>16.756571363575425</v>
      </c>
      <c r="H22" s="2"/>
    </row>
    <row r="23" spans="2:8" ht="14.25" customHeight="1" x14ac:dyDescent="0.25">
      <c r="B23" s="112" t="s">
        <v>287</v>
      </c>
      <c r="C23" s="113"/>
      <c r="D23" s="32" t="s">
        <v>288</v>
      </c>
      <c r="E23" s="48">
        <v>4243953.28</v>
      </c>
      <c r="F23" s="49">
        <f>F24</f>
        <v>711141.06</v>
      </c>
      <c r="G23" s="45">
        <f t="shared" si="0"/>
        <v>16.756571363575425</v>
      </c>
      <c r="H23" s="2"/>
    </row>
    <row r="24" spans="2:8" ht="24.75" customHeight="1" thickBot="1" x14ac:dyDescent="0.3">
      <c r="B24" s="110" t="s">
        <v>289</v>
      </c>
      <c r="C24" s="111"/>
      <c r="D24" s="50" t="s">
        <v>290</v>
      </c>
      <c r="E24" s="51">
        <v>4243953.28</v>
      </c>
      <c r="F24" s="52">
        <v>711141.06</v>
      </c>
      <c r="G24" s="79">
        <f t="shared" si="0"/>
        <v>16.756571363575425</v>
      </c>
      <c r="H24" s="2"/>
    </row>
    <row r="25" spans="2:8" ht="15" customHeight="1" x14ac:dyDescent="0.25">
      <c r="B25" s="6"/>
      <c r="C25" s="6"/>
      <c r="D25" s="10"/>
      <c r="E25" s="4"/>
      <c r="F25" s="4"/>
      <c r="G25" s="4"/>
      <c r="H25" s="5"/>
    </row>
    <row r="26" spans="2:8" ht="13.5" customHeight="1" x14ac:dyDescent="0.25">
      <c r="B26" s="6"/>
      <c r="C26" s="6"/>
      <c r="D26" s="4"/>
      <c r="E26" s="7"/>
      <c r="F26" s="4"/>
      <c r="G26" s="4"/>
      <c r="H26" s="5"/>
    </row>
    <row r="27" spans="2:8" hidden="1" x14ac:dyDescent="0.25">
      <c r="B27" s="122" t="s">
        <v>291</v>
      </c>
      <c r="C27" s="123"/>
      <c r="D27" s="8"/>
      <c r="E27" s="9"/>
      <c r="F27" s="9"/>
      <c r="G27" s="9"/>
      <c r="H27" s="5"/>
    </row>
    <row r="28" spans="2:8" hidden="1" x14ac:dyDescent="0.25">
      <c r="B28" s="124" t="s">
        <v>291</v>
      </c>
      <c r="C28" s="125"/>
      <c r="D28" s="125"/>
      <c r="E28" s="5"/>
      <c r="F28" s="9"/>
      <c r="G28" s="9"/>
      <c r="H28" s="5"/>
    </row>
    <row r="29" spans="2:8" hidden="1" x14ac:dyDescent="0.25">
      <c r="B29" s="120" t="s">
        <v>291</v>
      </c>
      <c r="C29" s="121"/>
      <c r="D29" s="9"/>
      <c r="E29" s="9"/>
      <c r="F29" s="9"/>
      <c r="G29" s="9"/>
      <c r="H29" s="5"/>
    </row>
  </sheetData>
  <mergeCells count="27">
    <mergeCell ref="B29:C29"/>
    <mergeCell ref="B27:C27"/>
    <mergeCell ref="B28:D28"/>
    <mergeCell ref="B2:G2"/>
    <mergeCell ref="B4:C6"/>
    <mergeCell ref="B12:C12"/>
    <mergeCell ref="D4:D6"/>
    <mergeCell ref="E4:E6"/>
    <mergeCell ref="B7:C7"/>
    <mergeCell ref="B8:C8"/>
    <mergeCell ref="B9:C9"/>
    <mergeCell ref="B10:C10"/>
    <mergeCell ref="B11:C11"/>
    <mergeCell ref="F4:F6"/>
    <mergeCell ref="G4:G6"/>
    <mergeCell ref="B13:C13"/>
    <mergeCell ref="B14:C14"/>
    <mergeCell ref="B15:C15"/>
    <mergeCell ref="B16:C16"/>
    <mergeCell ref="B18:C18"/>
    <mergeCell ref="B17:C17"/>
    <mergeCell ref="B24:C24"/>
    <mergeCell ref="B19:C19"/>
    <mergeCell ref="B20:C20"/>
    <mergeCell ref="B21:C21"/>
    <mergeCell ref="B22:C22"/>
    <mergeCell ref="B23:C23"/>
  </mergeCells>
  <pageMargins left="0.70866141732283472" right="0" top="0" bottom="0" header="0" footer="0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A0A25C-4241-4234-AAA1-014018C740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ALUKAEVAKB\alukaevakb</dc:creator>
  <cp:lastModifiedBy>МФЦ Кривозерье</cp:lastModifiedBy>
  <cp:lastPrinted>2023-04-20T10:33:46Z</cp:lastPrinted>
  <dcterms:created xsi:type="dcterms:W3CDTF">2023-04-17T06:46:48Z</dcterms:created>
  <dcterms:modified xsi:type="dcterms:W3CDTF">2023-04-20T10:34:34Z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SV_0503127M_20220301_7.xlsx</vt:lpwstr>
  </property>
  <property fmtid="{D5CDD505-2E9C-101B-9397-08002B2CF9AE}" pid="3" name="Название отчета">
    <vt:lpwstr>SV_0503127M_20220301_7.xlsx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f09014_01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